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Henning aktuelle Daten\Modernes Sanierungsmanagement\Sanierungshandbuch 7te Auflage\Unterlagen an Verlag\Website\"/>
    </mc:Choice>
  </mc:AlternateContent>
  <xr:revisionPtr revIDLastSave="0" documentId="13_ncr:1_{545F11CE-8501-4991-BFDA-4FE6C6E8F60D}" xr6:coauthVersionLast="47" xr6:coauthVersionMax="47" xr10:uidLastSave="{00000000-0000-0000-0000-000000000000}"/>
  <bookViews>
    <workbookView xWindow="-108" yWindow="-108" windowWidth="23256" windowHeight="12456" tabRatio="927" xr2:uid="{00000000-000D-0000-FFFF-FFFF00000000}"/>
  </bookViews>
  <sheets>
    <sheet name="Bilanz 31.12.2023" sheetId="2" r:id="rId1"/>
    <sheet name="Vorlage GuV-Plan 2024" sheetId="7" r:id="rId2"/>
    <sheet name="Vorlage Liqui-Plan 2024" sheetId="21" r:id="rId3"/>
    <sheet name="Vorlage Bilanz-Plan 2024" sheetId="9" r:id="rId4"/>
    <sheet name="1. GuV-Plan 2024 vor Maßn." sheetId="5" r:id="rId5"/>
    <sheet name="1. Liqui-Plan 2024 vor Maßn." sheetId="6" r:id="rId6"/>
    <sheet name="1. Bilanz-Plan 2024 vor Maßn." sheetId="3" r:id="rId7"/>
    <sheet name="2.1 Deckungsbeitragsrechnung" sheetId="10" r:id="rId8"/>
    <sheet name="2.2 Effekte GuV" sheetId="11" r:id="rId9"/>
    <sheet name="2.2 Effekte Liquidität" sheetId="18" r:id="rId10"/>
    <sheet name="2.2 Maßnahmenplan" sheetId="17" r:id="rId11"/>
    <sheet name="3. GuV-Plan 2024 nach Maßn." sheetId="13" r:id="rId12"/>
    <sheet name="3. Liqui-Plan 2024 nach Maßn." sheetId="19" r:id="rId13"/>
    <sheet name="3. Bilanz-Plan 2024 nach Maßn." sheetId="20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5" i="20" l="1"/>
  <c r="F25" i="20"/>
  <c r="G25" i="20" s="1"/>
  <c r="H25" i="20" s="1"/>
  <c r="I25" i="20" s="1"/>
  <c r="J25" i="20" s="1"/>
  <c r="K25" i="20" s="1"/>
  <c r="L25" i="20" s="1"/>
  <c r="M25" i="20" s="1"/>
  <c r="N25" i="20" s="1"/>
  <c r="E25" i="20"/>
  <c r="D25" i="20"/>
  <c r="D24" i="20"/>
  <c r="F22" i="20"/>
  <c r="G22" i="20" s="1"/>
  <c r="H22" i="20" s="1"/>
  <c r="I22" i="20" s="1"/>
  <c r="J22" i="20" s="1"/>
  <c r="K22" i="20" s="1"/>
  <c r="L22" i="20" s="1"/>
  <c r="M22" i="20" s="1"/>
  <c r="N22" i="20" s="1"/>
  <c r="O22" i="20" s="1"/>
  <c r="E22" i="20"/>
  <c r="D22" i="20"/>
  <c r="D18" i="20"/>
  <c r="D9" i="20"/>
  <c r="F8" i="20"/>
  <c r="G8" i="20"/>
  <c r="H8" i="20" s="1"/>
  <c r="I8" i="20" s="1"/>
  <c r="J8" i="20" s="1"/>
  <c r="K8" i="20" s="1"/>
  <c r="L8" i="20" s="1"/>
  <c r="M8" i="20" s="1"/>
  <c r="N8" i="20" s="1"/>
  <c r="O8" i="20" s="1"/>
  <c r="E8" i="20"/>
  <c r="D8" i="20"/>
  <c r="C25" i="20"/>
  <c r="C23" i="20"/>
  <c r="D23" i="20" s="1"/>
  <c r="E23" i="20" s="1"/>
  <c r="F23" i="20" s="1"/>
  <c r="G23" i="20" s="1"/>
  <c r="H23" i="20" s="1"/>
  <c r="I23" i="20" s="1"/>
  <c r="J23" i="20" s="1"/>
  <c r="K23" i="20" s="1"/>
  <c r="L23" i="20" s="1"/>
  <c r="M23" i="20" s="1"/>
  <c r="N23" i="20" s="1"/>
  <c r="O23" i="20" s="1"/>
  <c r="C22" i="20"/>
  <c r="C21" i="20"/>
  <c r="D21" i="20" s="1"/>
  <c r="C18" i="20"/>
  <c r="D17" i="20"/>
  <c r="C17" i="20"/>
  <c r="D16" i="20"/>
  <c r="E16" i="20" s="1"/>
  <c r="C16" i="20"/>
  <c r="C15" i="20"/>
  <c r="C11" i="20"/>
  <c r="C9" i="20"/>
  <c r="C8" i="20"/>
  <c r="C6" i="20" s="1"/>
  <c r="C13" i="20" s="1"/>
  <c r="C7" i="20"/>
  <c r="D7" i="20" s="1"/>
  <c r="D4" i="20"/>
  <c r="E4" i="20" s="1"/>
  <c r="C4" i="20"/>
  <c r="D3" i="20"/>
  <c r="C3" i="20"/>
  <c r="C23" i="19"/>
  <c r="C22" i="19"/>
  <c r="K14" i="19"/>
  <c r="G13" i="19"/>
  <c r="C12" i="19"/>
  <c r="D11" i="19"/>
  <c r="E11" i="19"/>
  <c r="F11" i="19"/>
  <c r="G11" i="19"/>
  <c r="H11" i="19"/>
  <c r="I11" i="19"/>
  <c r="J11" i="19"/>
  <c r="K11" i="19"/>
  <c r="L11" i="19"/>
  <c r="M11" i="19"/>
  <c r="N11" i="19"/>
  <c r="C11" i="19"/>
  <c r="C5" i="19"/>
  <c r="D4" i="19"/>
  <c r="E4" i="19"/>
  <c r="F4" i="19"/>
  <c r="G4" i="19"/>
  <c r="H4" i="19"/>
  <c r="I4" i="19"/>
  <c r="J4" i="19"/>
  <c r="K4" i="19"/>
  <c r="L4" i="19"/>
  <c r="M4" i="19"/>
  <c r="N4" i="19"/>
  <c r="C4" i="19"/>
  <c r="C38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N26" i="19"/>
  <c r="N35" i="19" s="1"/>
  <c r="M26" i="19"/>
  <c r="L26" i="19"/>
  <c r="K26" i="19"/>
  <c r="K35" i="19" s="1"/>
  <c r="J26" i="19"/>
  <c r="J35" i="19" s="1"/>
  <c r="I26" i="19"/>
  <c r="I35" i="19" s="1"/>
  <c r="H26" i="19"/>
  <c r="H35" i="19" s="1"/>
  <c r="G26" i="19"/>
  <c r="F26" i="19"/>
  <c r="F35" i="19" s="1"/>
  <c r="E26" i="19"/>
  <c r="D26" i="19"/>
  <c r="C26" i="19"/>
  <c r="C35" i="19" s="1"/>
  <c r="C24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D18" i="13"/>
  <c r="E18" i="13"/>
  <c r="F18" i="13"/>
  <c r="G18" i="13"/>
  <c r="H18" i="13"/>
  <c r="I18" i="13"/>
  <c r="J18" i="13"/>
  <c r="K18" i="13"/>
  <c r="L18" i="13"/>
  <c r="M18" i="13"/>
  <c r="N18" i="13"/>
  <c r="C18" i="13"/>
  <c r="D16" i="13"/>
  <c r="O16" i="13" s="1"/>
  <c r="E16" i="13"/>
  <c r="F16" i="13"/>
  <c r="G16" i="13"/>
  <c r="H16" i="13"/>
  <c r="I16" i="13"/>
  <c r="J16" i="13"/>
  <c r="K16" i="13"/>
  <c r="L16" i="13"/>
  <c r="M16" i="13"/>
  <c r="N16" i="13"/>
  <c r="C16" i="13"/>
  <c r="D14" i="13"/>
  <c r="E14" i="13"/>
  <c r="F14" i="13"/>
  <c r="G14" i="13"/>
  <c r="H14" i="13"/>
  <c r="I14" i="13"/>
  <c r="J14" i="13"/>
  <c r="K14" i="13"/>
  <c r="L14" i="13"/>
  <c r="M14" i="13"/>
  <c r="N14" i="13"/>
  <c r="C14" i="13"/>
  <c r="D13" i="13"/>
  <c r="E13" i="13"/>
  <c r="F13" i="13"/>
  <c r="G13" i="13"/>
  <c r="H13" i="13"/>
  <c r="I13" i="13"/>
  <c r="J13" i="13"/>
  <c r="K13" i="13"/>
  <c r="L13" i="13"/>
  <c r="M13" i="13"/>
  <c r="N13" i="13"/>
  <c r="C13" i="13"/>
  <c r="D11" i="13"/>
  <c r="E11" i="13"/>
  <c r="F11" i="13"/>
  <c r="G11" i="13"/>
  <c r="H11" i="13"/>
  <c r="O11" i="13" s="1"/>
  <c r="I11" i="13"/>
  <c r="J11" i="13"/>
  <c r="K11" i="13"/>
  <c r="L11" i="13"/>
  <c r="M11" i="13"/>
  <c r="N11" i="13"/>
  <c r="C11" i="13"/>
  <c r="D10" i="13"/>
  <c r="E10" i="13"/>
  <c r="F10" i="13"/>
  <c r="G10" i="13"/>
  <c r="H10" i="13"/>
  <c r="I10" i="13"/>
  <c r="J10" i="13"/>
  <c r="K10" i="13"/>
  <c r="L10" i="13"/>
  <c r="M10" i="13"/>
  <c r="N10" i="13"/>
  <c r="C10" i="13"/>
  <c r="D4" i="13"/>
  <c r="E4" i="13"/>
  <c r="F4" i="13"/>
  <c r="G4" i="13"/>
  <c r="H4" i="13"/>
  <c r="H5" i="13" s="1"/>
  <c r="H9" i="13" s="1"/>
  <c r="I4" i="13"/>
  <c r="J4" i="13"/>
  <c r="K4" i="13"/>
  <c r="L4" i="13"/>
  <c r="M4" i="13"/>
  <c r="N4" i="13"/>
  <c r="O4" i="13"/>
  <c r="C4" i="13"/>
  <c r="C5" i="13" s="1"/>
  <c r="D3" i="13"/>
  <c r="E3" i="13"/>
  <c r="F3" i="13"/>
  <c r="G3" i="13"/>
  <c r="H3" i="13"/>
  <c r="I3" i="13"/>
  <c r="J3" i="13"/>
  <c r="K3" i="13"/>
  <c r="L3" i="13"/>
  <c r="M3" i="13"/>
  <c r="N3" i="13"/>
  <c r="C3" i="13"/>
  <c r="L10" i="17"/>
  <c r="O30" i="18"/>
  <c r="O27" i="18"/>
  <c r="C24" i="18"/>
  <c r="G23" i="18"/>
  <c r="G24" i="18" s="1"/>
  <c r="H23" i="18"/>
  <c r="I23" i="18"/>
  <c r="J23" i="18"/>
  <c r="K23" i="18"/>
  <c r="L23" i="18"/>
  <c r="M23" i="18"/>
  <c r="M23" i="19" s="1"/>
  <c r="N23" i="18"/>
  <c r="F23" i="18"/>
  <c r="F24" i="18" s="1"/>
  <c r="E23" i="18"/>
  <c r="E24" i="18" s="1"/>
  <c r="I22" i="18"/>
  <c r="I24" i="18" s="1"/>
  <c r="J22" i="18"/>
  <c r="J24" i="18" s="1"/>
  <c r="K22" i="18"/>
  <c r="K24" i="18" s="1"/>
  <c r="L22" i="18"/>
  <c r="L24" i="18" s="1"/>
  <c r="M22" i="18"/>
  <c r="M24" i="18" s="1"/>
  <c r="N22" i="18"/>
  <c r="H22" i="18"/>
  <c r="E15" i="18"/>
  <c r="F15" i="18"/>
  <c r="G15" i="18"/>
  <c r="H15" i="18"/>
  <c r="H15" i="19" s="1"/>
  <c r="I15" i="18"/>
  <c r="J15" i="18"/>
  <c r="K15" i="18"/>
  <c r="L15" i="18"/>
  <c r="M15" i="18"/>
  <c r="N15" i="18"/>
  <c r="C15" i="18"/>
  <c r="D15" i="18"/>
  <c r="D14" i="18"/>
  <c r="L6" i="17" s="1"/>
  <c r="I13" i="18"/>
  <c r="J13" i="18"/>
  <c r="K13" i="18"/>
  <c r="L13" i="18"/>
  <c r="M13" i="18"/>
  <c r="N13" i="18"/>
  <c r="H13" i="18"/>
  <c r="H13" i="19" s="1"/>
  <c r="G12" i="18"/>
  <c r="H12" i="18"/>
  <c r="I12" i="18"/>
  <c r="J12" i="18"/>
  <c r="K12" i="18"/>
  <c r="L12" i="18"/>
  <c r="M12" i="18"/>
  <c r="N12" i="18"/>
  <c r="N12" i="19" s="1"/>
  <c r="F12" i="18"/>
  <c r="I5" i="18"/>
  <c r="I3" i="18" s="1"/>
  <c r="J5" i="18"/>
  <c r="J3" i="18" s="1"/>
  <c r="K5" i="18"/>
  <c r="K3" i="18" s="1"/>
  <c r="L5" i="18"/>
  <c r="M5" i="18"/>
  <c r="M3" i="18" s="1"/>
  <c r="N5" i="18"/>
  <c r="N3" i="18" s="1"/>
  <c r="H5" i="18"/>
  <c r="H5" i="19" s="1"/>
  <c r="N30" i="18"/>
  <c r="M30" i="18"/>
  <c r="L30" i="18"/>
  <c r="K30" i="18"/>
  <c r="J30" i="18"/>
  <c r="I30" i="18"/>
  <c r="H30" i="18"/>
  <c r="G30" i="18"/>
  <c r="F30" i="18"/>
  <c r="E30" i="18"/>
  <c r="D30" i="18"/>
  <c r="C30" i="18"/>
  <c r="N26" i="18"/>
  <c r="M26" i="18"/>
  <c r="L26" i="18"/>
  <c r="K26" i="18"/>
  <c r="J26" i="18"/>
  <c r="I26" i="18"/>
  <c r="H26" i="18"/>
  <c r="G26" i="18"/>
  <c r="G35" i="18" s="1"/>
  <c r="F26" i="18"/>
  <c r="E26" i="18"/>
  <c r="D26" i="18"/>
  <c r="C26" i="18"/>
  <c r="D24" i="18"/>
  <c r="N21" i="18"/>
  <c r="M21" i="18"/>
  <c r="L21" i="18"/>
  <c r="K21" i="18"/>
  <c r="J21" i="18"/>
  <c r="I21" i="18"/>
  <c r="H21" i="18"/>
  <c r="G21" i="18"/>
  <c r="F21" i="18"/>
  <c r="E21" i="18"/>
  <c r="D21" i="18"/>
  <c r="C21" i="18"/>
  <c r="H3" i="18"/>
  <c r="L3" i="18"/>
  <c r="G3" i="18"/>
  <c r="F3" i="18"/>
  <c r="E3" i="18"/>
  <c r="D3" i="18"/>
  <c r="C3" i="18"/>
  <c r="J11" i="17"/>
  <c r="J9" i="17"/>
  <c r="J13" i="17" s="1"/>
  <c r="J8" i="17"/>
  <c r="J7" i="17"/>
  <c r="J6" i="17"/>
  <c r="C18" i="5"/>
  <c r="C25" i="3"/>
  <c r="C23" i="3"/>
  <c r="D23" i="3" s="1"/>
  <c r="E23" i="3" s="1"/>
  <c r="F23" i="3" s="1"/>
  <c r="G23" i="3" s="1"/>
  <c r="H23" i="3" s="1"/>
  <c r="I23" i="3" s="1"/>
  <c r="J23" i="3" s="1"/>
  <c r="K23" i="3" s="1"/>
  <c r="L23" i="3" s="1"/>
  <c r="M23" i="3" s="1"/>
  <c r="N23" i="3" s="1"/>
  <c r="O23" i="3" s="1"/>
  <c r="C22" i="3"/>
  <c r="D22" i="3" s="1"/>
  <c r="C21" i="3"/>
  <c r="D21" i="3" s="1"/>
  <c r="E21" i="3" s="1"/>
  <c r="F21" i="3" s="1"/>
  <c r="G21" i="3" s="1"/>
  <c r="H21" i="3" s="1"/>
  <c r="I21" i="3" s="1"/>
  <c r="J21" i="3" s="1"/>
  <c r="K21" i="3" s="1"/>
  <c r="L21" i="3" s="1"/>
  <c r="M21" i="3" s="1"/>
  <c r="N21" i="3" s="1"/>
  <c r="O21" i="3" s="1"/>
  <c r="D18" i="3"/>
  <c r="E18" i="3" s="1"/>
  <c r="F18" i="3" s="1"/>
  <c r="G18" i="3" s="1"/>
  <c r="H18" i="3" s="1"/>
  <c r="I18" i="3" s="1"/>
  <c r="J18" i="3" s="1"/>
  <c r="K18" i="3" s="1"/>
  <c r="L18" i="3" s="1"/>
  <c r="M18" i="3" s="1"/>
  <c r="N18" i="3" s="1"/>
  <c r="O18" i="3" s="1"/>
  <c r="C18" i="3"/>
  <c r="C17" i="3"/>
  <c r="C16" i="3"/>
  <c r="D16" i="3" s="1"/>
  <c r="E16" i="3" s="1"/>
  <c r="F16" i="3" s="1"/>
  <c r="G16" i="3" s="1"/>
  <c r="H16" i="3" s="1"/>
  <c r="I16" i="3" s="1"/>
  <c r="J16" i="3" s="1"/>
  <c r="K16" i="3" s="1"/>
  <c r="L16" i="3" s="1"/>
  <c r="M16" i="3" s="1"/>
  <c r="N16" i="3" s="1"/>
  <c r="O16" i="3" s="1"/>
  <c r="C9" i="3"/>
  <c r="C38" i="6"/>
  <c r="E23" i="6"/>
  <c r="F23" i="6"/>
  <c r="G23" i="6"/>
  <c r="H23" i="6"/>
  <c r="I23" i="6"/>
  <c r="J23" i="6"/>
  <c r="K23" i="6"/>
  <c r="K23" i="19" s="1"/>
  <c r="L23" i="6"/>
  <c r="M23" i="6"/>
  <c r="N23" i="6"/>
  <c r="D23" i="6"/>
  <c r="D23" i="19" s="1"/>
  <c r="E22" i="6"/>
  <c r="E22" i="19" s="1"/>
  <c r="F22" i="6"/>
  <c r="F22" i="19" s="1"/>
  <c r="G22" i="6"/>
  <c r="G22" i="19" s="1"/>
  <c r="H22" i="6"/>
  <c r="I22" i="6"/>
  <c r="J22" i="6"/>
  <c r="K22" i="6"/>
  <c r="L22" i="6"/>
  <c r="M22" i="6"/>
  <c r="N22" i="6"/>
  <c r="D22" i="6"/>
  <c r="D22" i="19" s="1"/>
  <c r="D24" i="19" s="1"/>
  <c r="C24" i="6"/>
  <c r="D15" i="6"/>
  <c r="E15" i="6"/>
  <c r="F15" i="6"/>
  <c r="G15" i="6"/>
  <c r="H15" i="6"/>
  <c r="I15" i="6"/>
  <c r="J15" i="6"/>
  <c r="K15" i="6"/>
  <c r="K15" i="19" s="1"/>
  <c r="L15" i="6"/>
  <c r="M15" i="6"/>
  <c r="N15" i="6"/>
  <c r="C15" i="6"/>
  <c r="D14" i="6"/>
  <c r="E14" i="6"/>
  <c r="E14" i="19" s="1"/>
  <c r="F14" i="6"/>
  <c r="F14" i="19" s="1"/>
  <c r="G14" i="6"/>
  <c r="G14" i="19" s="1"/>
  <c r="H14" i="6"/>
  <c r="H14" i="19" s="1"/>
  <c r="I14" i="6"/>
  <c r="I14" i="19" s="1"/>
  <c r="J14" i="6"/>
  <c r="J14" i="19" s="1"/>
  <c r="K14" i="6"/>
  <c r="L14" i="6"/>
  <c r="L14" i="19" s="1"/>
  <c r="M14" i="6"/>
  <c r="M14" i="19" s="1"/>
  <c r="N14" i="6"/>
  <c r="N14" i="19" s="1"/>
  <c r="C14" i="6"/>
  <c r="C14" i="19" s="1"/>
  <c r="D13" i="6"/>
  <c r="D13" i="19" s="1"/>
  <c r="E13" i="6"/>
  <c r="E13" i="19" s="1"/>
  <c r="F13" i="6"/>
  <c r="F13" i="19" s="1"/>
  <c r="G13" i="6"/>
  <c r="H13" i="6"/>
  <c r="I13" i="6"/>
  <c r="J13" i="6"/>
  <c r="K13" i="6"/>
  <c r="K13" i="19" s="1"/>
  <c r="L13" i="6"/>
  <c r="M13" i="6"/>
  <c r="N13" i="6"/>
  <c r="C13" i="6"/>
  <c r="C13" i="19" s="1"/>
  <c r="E12" i="6"/>
  <c r="E12" i="19" s="1"/>
  <c r="F12" i="6"/>
  <c r="G12" i="6"/>
  <c r="G12" i="19" s="1"/>
  <c r="H12" i="6"/>
  <c r="I12" i="6"/>
  <c r="J12" i="6"/>
  <c r="K12" i="6"/>
  <c r="L12" i="6"/>
  <c r="M12" i="6"/>
  <c r="N12" i="6"/>
  <c r="C11" i="6"/>
  <c r="D12" i="6"/>
  <c r="D12" i="19" s="1"/>
  <c r="E5" i="6"/>
  <c r="E5" i="19" s="1"/>
  <c r="E3" i="19" s="1"/>
  <c r="F5" i="6"/>
  <c r="F5" i="19" s="1"/>
  <c r="F3" i="19" s="1"/>
  <c r="G5" i="6"/>
  <c r="G5" i="19" s="1"/>
  <c r="H5" i="6"/>
  <c r="I5" i="6"/>
  <c r="J5" i="6"/>
  <c r="J3" i="6" s="1"/>
  <c r="K5" i="6"/>
  <c r="L5" i="6"/>
  <c r="L3" i="6" s="1"/>
  <c r="M5" i="6"/>
  <c r="M3" i="6" s="1"/>
  <c r="N5" i="6"/>
  <c r="D5" i="6"/>
  <c r="D3" i="6" s="1"/>
  <c r="C4" i="6"/>
  <c r="C8" i="3"/>
  <c r="D8" i="3" s="1"/>
  <c r="E8" i="3" s="1"/>
  <c r="C7" i="3"/>
  <c r="C4" i="3"/>
  <c r="D4" i="3" s="1"/>
  <c r="D3" i="3" s="1"/>
  <c r="C3" i="6"/>
  <c r="E3" i="6"/>
  <c r="H3" i="6"/>
  <c r="I3" i="6"/>
  <c r="K3" i="6"/>
  <c r="N3" i="6"/>
  <c r="D30" i="6"/>
  <c r="E30" i="6"/>
  <c r="F30" i="6"/>
  <c r="G30" i="6"/>
  <c r="H30" i="6"/>
  <c r="I30" i="6"/>
  <c r="J30" i="6"/>
  <c r="K30" i="6"/>
  <c r="L30" i="6"/>
  <c r="M30" i="6"/>
  <c r="N30" i="6"/>
  <c r="C30" i="6"/>
  <c r="D26" i="6"/>
  <c r="E26" i="6"/>
  <c r="F26" i="6"/>
  <c r="G26" i="6"/>
  <c r="H26" i="6"/>
  <c r="I26" i="6"/>
  <c r="J26" i="6"/>
  <c r="K26" i="6"/>
  <c r="L26" i="6"/>
  <c r="M26" i="6"/>
  <c r="N26" i="6"/>
  <c r="C26" i="6"/>
  <c r="D21" i="6"/>
  <c r="E21" i="6"/>
  <c r="F21" i="6"/>
  <c r="G21" i="6"/>
  <c r="H21" i="6"/>
  <c r="I21" i="6"/>
  <c r="J21" i="6"/>
  <c r="K21" i="6"/>
  <c r="L21" i="6"/>
  <c r="M21" i="6"/>
  <c r="N21" i="6"/>
  <c r="C21" i="6"/>
  <c r="F3" i="6"/>
  <c r="G3" i="6"/>
  <c r="O3" i="11"/>
  <c r="D5" i="11"/>
  <c r="E5" i="11"/>
  <c r="E9" i="11"/>
  <c r="F5" i="11"/>
  <c r="G4" i="11"/>
  <c r="G5" i="11"/>
  <c r="G9" i="11"/>
  <c r="H4" i="11"/>
  <c r="H5" i="11"/>
  <c r="I4" i="11"/>
  <c r="I5" i="11"/>
  <c r="J4" i="11"/>
  <c r="J5" i="11"/>
  <c r="K4" i="11"/>
  <c r="K5" i="11"/>
  <c r="L4" i="11"/>
  <c r="L5" i="11"/>
  <c r="M4" i="11"/>
  <c r="M5" i="11"/>
  <c r="C5" i="11"/>
  <c r="G11" i="11"/>
  <c r="N18" i="11"/>
  <c r="M18" i="11"/>
  <c r="L18" i="11"/>
  <c r="K18" i="11"/>
  <c r="J18" i="11"/>
  <c r="I18" i="11"/>
  <c r="H18" i="11"/>
  <c r="G18" i="11"/>
  <c r="F18" i="11"/>
  <c r="E18" i="11"/>
  <c r="D18" i="11"/>
  <c r="C18" i="11"/>
  <c r="N13" i="11"/>
  <c r="M13" i="11"/>
  <c r="L13" i="11"/>
  <c r="K13" i="11"/>
  <c r="J13" i="11"/>
  <c r="I13" i="11"/>
  <c r="N11" i="11"/>
  <c r="M11" i="11"/>
  <c r="L11" i="11"/>
  <c r="K11" i="11"/>
  <c r="J11" i="11"/>
  <c r="I11" i="11"/>
  <c r="H11" i="11"/>
  <c r="F11" i="11"/>
  <c r="E11" i="11"/>
  <c r="N4" i="11"/>
  <c r="O20" i="11"/>
  <c r="O16" i="11"/>
  <c r="O14" i="11"/>
  <c r="O10" i="11"/>
  <c r="O8" i="11"/>
  <c r="O7" i="11"/>
  <c r="O6" i="11"/>
  <c r="N5" i="11"/>
  <c r="N9" i="11"/>
  <c r="C4" i="5"/>
  <c r="D4" i="5"/>
  <c r="E4" i="5"/>
  <c r="F4" i="5"/>
  <c r="G4" i="5"/>
  <c r="H4" i="5"/>
  <c r="I4" i="5"/>
  <c r="J4" i="5"/>
  <c r="K4" i="5"/>
  <c r="L4" i="5"/>
  <c r="M4" i="5"/>
  <c r="N4" i="5"/>
  <c r="C11" i="5"/>
  <c r="D11" i="5"/>
  <c r="E11" i="5"/>
  <c r="F11" i="5"/>
  <c r="G11" i="5"/>
  <c r="H11" i="5"/>
  <c r="I11" i="5"/>
  <c r="J11" i="5"/>
  <c r="K11" i="5"/>
  <c r="L11" i="5"/>
  <c r="M11" i="5"/>
  <c r="N11" i="5"/>
  <c r="D18" i="5"/>
  <c r="E18" i="5"/>
  <c r="F18" i="5"/>
  <c r="G18" i="5"/>
  <c r="H18" i="5"/>
  <c r="I18" i="5"/>
  <c r="J18" i="5"/>
  <c r="K18" i="5"/>
  <c r="L18" i="5"/>
  <c r="M18" i="5"/>
  <c r="N18" i="5"/>
  <c r="C3" i="5"/>
  <c r="C4" i="2"/>
  <c r="E18" i="2"/>
  <c r="C9" i="10"/>
  <c r="E9" i="10"/>
  <c r="D9" i="10"/>
  <c r="C10" i="10"/>
  <c r="D10" i="10"/>
  <c r="D11" i="10" s="1"/>
  <c r="D3" i="5"/>
  <c r="E3" i="5"/>
  <c r="F3" i="5"/>
  <c r="G3" i="5"/>
  <c r="H3" i="5"/>
  <c r="H5" i="5"/>
  <c r="I3" i="5"/>
  <c r="J3" i="5"/>
  <c r="J5" i="5"/>
  <c r="J9" i="5"/>
  <c r="K3" i="5"/>
  <c r="L3" i="5"/>
  <c r="M3" i="5"/>
  <c r="N3" i="5"/>
  <c r="O6" i="5"/>
  <c r="O7" i="5"/>
  <c r="O8" i="5"/>
  <c r="C10" i="5"/>
  <c r="D10" i="5"/>
  <c r="E10" i="5"/>
  <c r="F10" i="5"/>
  <c r="G10" i="5"/>
  <c r="H10" i="5"/>
  <c r="I10" i="5"/>
  <c r="J10" i="5"/>
  <c r="K10" i="5"/>
  <c r="L10" i="5"/>
  <c r="M10" i="5"/>
  <c r="N10" i="5"/>
  <c r="C13" i="5"/>
  <c r="D13" i="5"/>
  <c r="E13" i="5"/>
  <c r="F13" i="5"/>
  <c r="G13" i="5"/>
  <c r="H13" i="5"/>
  <c r="I13" i="5"/>
  <c r="J13" i="5"/>
  <c r="K13" i="5"/>
  <c r="L13" i="5"/>
  <c r="M13" i="5"/>
  <c r="N13" i="5"/>
  <c r="O14" i="5"/>
  <c r="C16" i="5"/>
  <c r="D16" i="5"/>
  <c r="E16" i="5"/>
  <c r="F16" i="5"/>
  <c r="G16" i="5"/>
  <c r="H16" i="5"/>
  <c r="I16" i="5"/>
  <c r="J16" i="5"/>
  <c r="K16" i="5"/>
  <c r="L16" i="5"/>
  <c r="M16" i="5"/>
  <c r="N16" i="5"/>
  <c r="O20" i="5"/>
  <c r="C9" i="11"/>
  <c r="C12" i="11"/>
  <c r="C15" i="11"/>
  <c r="O21" i="11"/>
  <c r="C18" i="2"/>
  <c r="F9" i="11"/>
  <c r="E12" i="11"/>
  <c r="E15" i="11"/>
  <c r="E17" i="11"/>
  <c r="E19" i="11"/>
  <c r="E22" i="11"/>
  <c r="M5" i="13"/>
  <c r="M9" i="13" s="1"/>
  <c r="M12" i="13" s="1"/>
  <c r="M15" i="13" s="1"/>
  <c r="M17" i="13" s="1"/>
  <c r="M19" i="13" s="1"/>
  <c r="M22" i="13" s="1"/>
  <c r="M9" i="11"/>
  <c r="M12" i="11"/>
  <c r="M15" i="11"/>
  <c r="M17" i="11"/>
  <c r="M19" i="11"/>
  <c r="M22" i="11"/>
  <c r="N12" i="11"/>
  <c r="N15" i="11"/>
  <c r="N17" i="11"/>
  <c r="N19" i="11"/>
  <c r="N22" i="11"/>
  <c r="G12" i="11"/>
  <c r="G15" i="11"/>
  <c r="G17" i="11"/>
  <c r="G19" i="11"/>
  <c r="G22" i="11"/>
  <c r="N5" i="13"/>
  <c r="N9" i="13" s="1"/>
  <c r="N12" i="13" s="1"/>
  <c r="N15" i="13" s="1"/>
  <c r="N17" i="13" s="1"/>
  <c r="N19" i="13" s="1"/>
  <c r="N22" i="13" s="1"/>
  <c r="J9" i="11"/>
  <c r="J12" i="11"/>
  <c r="J15" i="11"/>
  <c r="J17" i="11"/>
  <c r="J19" i="11"/>
  <c r="J22" i="11"/>
  <c r="O18" i="11"/>
  <c r="F12" i="11"/>
  <c r="F15" i="11"/>
  <c r="F17" i="11"/>
  <c r="F19" i="11"/>
  <c r="F22" i="11"/>
  <c r="O13" i="11"/>
  <c r="L9" i="11"/>
  <c r="L12" i="11"/>
  <c r="L15" i="11"/>
  <c r="L17" i="11"/>
  <c r="L19" i="11"/>
  <c r="L22" i="11"/>
  <c r="I9" i="11"/>
  <c r="I12" i="11"/>
  <c r="I15" i="11"/>
  <c r="I17" i="11"/>
  <c r="I19" i="11"/>
  <c r="I22" i="11"/>
  <c r="H9" i="11"/>
  <c r="H12" i="11"/>
  <c r="H15" i="11"/>
  <c r="H17" i="11"/>
  <c r="H19" i="11"/>
  <c r="H22" i="11"/>
  <c r="K9" i="11"/>
  <c r="K12" i="11"/>
  <c r="K15" i="11"/>
  <c r="K17" i="11"/>
  <c r="K19" i="11"/>
  <c r="K22" i="11"/>
  <c r="D9" i="11"/>
  <c r="O5" i="11"/>
  <c r="C17" i="11"/>
  <c r="L5" i="13"/>
  <c r="L9" i="13" s="1"/>
  <c r="O11" i="11"/>
  <c r="O4" i="11"/>
  <c r="I5" i="13"/>
  <c r="I9" i="13" s="1"/>
  <c r="I12" i="13" s="1"/>
  <c r="I15" i="13" s="1"/>
  <c r="I17" i="13" s="1"/>
  <c r="I19" i="13" s="1"/>
  <c r="I22" i="13" s="1"/>
  <c r="G5" i="13"/>
  <c r="G9" i="13" s="1"/>
  <c r="G12" i="13" s="1"/>
  <c r="G15" i="13" s="1"/>
  <c r="G17" i="13" s="1"/>
  <c r="G19" i="13" s="1"/>
  <c r="G22" i="13" s="1"/>
  <c r="E5" i="5"/>
  <c r="E9" i="5"/>
  <c r="E12" i="5"/>
  <c r="E15" i="5"/>
  <c r="E17" i="5"/>
  <c r="E19" i="5"/>
  <c r="E21" i="5"/>
  <c r="E22" i="5"/>
  <c r="D5" i="5"/>
  <c r="D9" i="5"/>
  <c r="D12" i="5"/>
  <c r="D15" i="5"/>
  <c r="D17" i="5"/>
  <c r="D19" i="5"/>
  <c r="D21" i="5"/>
  <c r="D22" i="5"/>
  <c r="O8" i="13"/>
  <c r="G5" i="5"/>
  <c r="O11" i="5"/>
  <c r="F5" i="13"/>
  <c r="F9" i="13" s="1"/>
  <c r="F12" i="13" s="1"/>
  <c r="F15" i="13" s="1"/>
  <c r="F17" i="13" s="1"/>
  <c r="F19" i="13" s="1"/>
  <c r="F22" i="13" s="1"/>
  <c r="E5" i="13"/>
  <c r="E9" i="13" s="1"/>
  <c r="E12" i="13" s="1"/>
  <c r="E15" i="13" s="1"/>
  <c r="E17" i="13" s="1"/>
  <c r="E19" i="13" s="1"/>
  <c r="E22" i="13" s="1"/>
  <c r="O4" i="5"/>
  <c r="O7" i="13"/>
  <c r="J12" i="5"/>
  <c r="J15" i="5"/>
  <c r="J17" i="5"/>
  <c r="J19" i="5"/>
  <c r="J21" i="5"/>
  <c r="D5" i="13"/>
  <c r="D9" i="13" s="1"/>
  <c r="F5" i="5"/>
  <c r="I5" i="5"/>
  <c r="L5" i="5"/>
  <c r="L9" i="5"/>
  <c r="L12" i="5"/>
  <c r="L15" i="5"/>
  <c r="L17" i="5"/>
  <c r="L19" i="5"/>
  <c r="C5" i="5"/>
  <c r="O6" i="13"/>
  <c r="K5" i="5"/>
  <c r="O20" i="13"/>
  <c r="H9" i="5"/>
  <c r="H12" i="5"/>
  <c r="H15" i="5"/>
  <c r="H17" i="5"/>
  <c r="H19" i="5"/>
  <c r="H21" i="5"/>
  <c r="H22" i="5"/>
  <c r="N5" i="5"/>
  <c r="N9" i="5"/>
  <c r="N12" i="5"/>
  <c r="N15" i="5"/>
  <c r="N17" i="5"/>
  <c r="N19" i="5"/>
  <c r="N21" i="5"/>
  <c r="N22" i="5"/>
  <c r="O3" i="5"/>
  <c r="M5" i="5"/>
  <c r="O13" i="5"/>
  <c r="O16" i="5"/>
  <c r="O10" i="5"/>
  <c r="O18" i="5"/>
  <c r="C19" i="11"/>
  <c r="D12" i="11"/>
  <c r="O9" i="11"/>
  <c r="J22" i="5"/>
  <c r="G9" i="5"/>
  <c r="G12" i="5"/>
  <c r="G15" i="5"/>
  <c r="G17" i="5"/>
  <c r="G19" i="5"/>
  <c r="G21" i="5"/>
  <c r="G22" i="5"/>
  <c r="L21" i="5"/>
  <c r="E8" i="10"/>
  <c r="F9" i="5"/>
  <c r="F12" i="5"/>
  <c r="F15" i="5"/>
  <c r="F17" i="5"/>
  <c r="F19" i="5"/>
  <c r="F21" i="5"/>
  <c r="F22" i="5"/>
  <c r="I9" i="5"/>
  <c r="I12" i="5"/>
  <c r="I15" i="5"/>
  <c r="I17" i="5"/>
  <c r="I19" i="5"/>
  <c r="I21" i="5"/>
  <c r="I22" i="5"/>
  <c r="C9" i="5"/>
  <c r="C12" i="5"/>
  <c r="C15" i="5"/>
  <c r="C17" i="5"/>
  <c r="C19" i="5"/>
  <c r="C21" i="5"/>
  <c r="C22" i="5"/>
  <c r="K9" i="5"/>
  <c r="K12" i="5"/>
  <c r="K15" i="5"/>
  <c r="K17" i="5"/>
  <c r="K19" i="5"/>
  <c r="K21" i="5"/>
  <c r="K22" i="5"/>
  <c r="M9" i="5"/>
  <c r="O5" i="5"/>
  <c r="C11" i="10"/>
  <c r="E6" i="10"/>
  <c r="D15" i="11"/>
  <c r="O15" i="11" s="1"/>
  <c r="O12" i="11"/>
  <c r="C22" i="11"/>
  <c r="L22" i="5"/>
  <c r="M12" i="5"/>
  <c r="O9" i="5"/>
  <c r="M15" i="5"/>
  <c r="O12" i="5"/>
  <c r="M17" i="5"/>
  <c r="O15" i="5"/>
  <c r="M19" i="5"/>
  <c r="O17" i="5"/>
  <c r="M21" i="5"/>
  <c r="M22" i="5"/>
  <c r="O22" i="5"/>
  <c r="O19" i="5"/>
  <c r="O21" i="5"/>
  <c r="O21" i="13"/>
  <c r="C44" i="21" l="1"/>
  <c r="C47" i="21" s="1"/>
  <c r="C68" i="21" s="1"/>
  <c r="D17" i="11"/>
  <c r="D15" i="20"/>
  <c r="F16" i="20"/>
  <c r="D20" i="20"/>
  <c r="D27" i="20" s="1"/>
  <c r="E21" i="20"/>
  <c r="E7" i="20"/>
  <c r="E3" i="20"/>
  <c r="F4" i="20"/>
  <c r="E17" i="20"/>
  <c r="F17" i="20" s="1"/>
  <c r="G17" i="20" s="1"/>
  <c r="H17" i="20" s="1"/>
  <c r="I17" i="20" s="1"/>
  <c r="J17" i="20" s="1"/>
  <c r="K17" i="20" s="1"/>
  <c r="L17" i="20" s="1"/>
  <c r="M17" i="20" s="1"/>
  <c r="N17" i="20" s="1"/>
  <c r="O17" i="20" s="1"/>
  <c r="D11" i="20"/>
  <c r="C20" i="20"/>
  <c r="C27" i="20" s="1"/>
  <c r="C28" i="20" s="1"/>
  <c r="E10" i="10"/>
  <c r="E11" i="10" s="1"/>
  <c r="E16" i="10" s="1"/>
  <c r="M12" i="19"/>
  <c r="N13" i="19"/>
  <c r="N10" i="19" s="1"/>
  <c r="N18" i="19" s="1"/>
  <c r="C15" i="19"/>
  <c r="C10" i="19" s="1"/>
  <c r="G15" i="19"/>
  <c r="L23" i="19"/>
  <c r="O3" i="13"/>
  <c r="L12" i="19"/>
  <c r="M13" i="19"/>
  <c r="N15" i="19"/>
  <c r="F15" i="19"/>
  <c r="E22" i="3"/>
  <c r="F22" i="3" s="1"/>
  <c r="G22" i="3" s="1"/>
  <c r="H22" i="3" s="1"/>
  <c r="I22" i="3" s="1"/>
  <c r="J22" i="3" s="1"/>
  <c r="K22" i="3" s="1"/>
  <c r="L22" i="3" s="1"/>
  <c r="M22" i="3" s="1"/>
  <c r="N22" i="3" s="1"/>
  <c r="O22" i="3" s="1"/>
  <c r="L5" i="19"/>
  <c r="K12" i="19"/>
  <c r="K10" i="19" s="1"/>
  <c r="L13" i="19"/>
  <c r="M15" i="19"/>
  <c r="E15" i="19"/>
  <c r="E10" i="19" s="1"/>
  <c r="E18" i="19" s="1"/>
  <c r="J23" i="19"/>
  <c r="L12" i="13"/>
  <c r="L15" i="13" s="1"/>
  <c r="L17" i="13" s="1"/>
  <c r="L19" i="13" s="1"/>
  <c r="L22" i="13" s="1"/>
  <c r="F8" i="3"/>
  <c r="G8" i="3" s="1"/>
  <c r="H8" i="3" s="1"/>
  <c r="I8" i="3" s="1"/>
  <c r="J8" i="3" s="1"/>
  <c r="K8" i="3" s="1"/>
  <c r="L8" i="3" s="1"/>
  <c r="M8" i="3" s="1"/>
  <c r="N8" i="3" s="1"/>
  <c r="O8" i="3" s="1"/>
  <c r="J12" i="19"/>
  <c r="L15" i="19"/>
  <c r="I23" i="19"/>
  <c r="D25" i="3"/>
  <c r="I12" i="19"/>
  <c r="J13" i="19"/>
  <c r="H23" i="19"/>
  <c r="D5" i="19"/>
  <c r="D3" i="19" s="1"/>
  <c r="H12" i="19"/>
  <c r="I13" i="19"/>
  <c r="J15" i="19"/>
  <c r="J10" i="19" s="1"/>
  <c r="H22" i="19"/>
  <c r="D15" i="19"/>
  <c r="F12" i="19"/>
  <c r="D14" i="19"/>
  <c r="D10" i="19" s="1"/>
  <c r="D18" i="19" s="1"/>
  <c r="D25" i="19" s="1"/>
  <c r="D36" i="19" s="1"/>
  <c r="I15" i="19"/>
  <c r="N22" i="19"/>
  <c r="N23" i="19"/>
  <c r="K24" i="19"/>
  <c r="E10" i="18"/>
  <c r="E18" i="18" s="1"/>
  <c r="E25" i="18" s="1"/>
  <c r="O14" i="18"/>
  <c r="J5" i="13"/>
  <c r="J9" i="13" s="1"/>
  <c r="J12" i="13" s="1"/>
  <c r="J15" i="13" s="1"/>
  <c r="J17" i="13" s="1"/>
  <c r="J19" i="13" s="1"/>
  <c r="J22" i="13" s="1"/>
  <c r="J3" i="19"/>
  <c r="N5" i="19"/>
  <c r="N3" i="19" s="1"/>
  <c r="O22" i="18"/>
  <c r="M5" i="19"/>
  <c r="M3" i="19" s="1"/>
  <c r="M22" i="19"/>
  <c r="M24" i="19" s="1"/>
  <c r="O23" i="18"/>
  <c r="H3" i="19"/>
  <c r="L22" i="19"/>
  <c r="L24" i="19" s="1"/>
  <c r="O13" i="13"/>
  <c r="K5" i="19"/>
  <c r="K3" i="19" s="1"/>
  <c r="K22" i="19"/>
  <c r="G23" i="19"/>
  <c r="G24" i="19" s="1"/>
  <c r="K5" i="13"/>
  <c r="K9" i="13" s="1"/>
  <c r="O14" i="13"/>
  <c r="J5" i="19"/>
  <c r="J22" i="19"/>
  <c r="J24" i="19" s="1"/>
  <c r="F23" i="19"/>
  <c r="F24" i="19" s="1"/>
  <c r="D10" i="18"/>
  <c r="O18" i="13"/>
  <c r="I5" i="19"/>
  <c r="I3" i="19" s="1"/>
  <c r="I22" i="19"/>
  <c r="I24" i="19" s="1"/>
  <c r="E23" i="19"/>
  <c r="E24" i="19" s="1"/>
  <c r="D12" i="13"/>
  <c r="D15" i="13" s="1"/>
  <c r="D17" i="13" s="1"/>
  <c r="D19" i="13" s="1"/>
  <c r="D22" i="13" s="1"/>
  <c r="E18" i="20" s="1"/>
  <c r="F18" i="20" s="1"/>
  <c r="G18" i="20" s="1"/>
  <c r="H18" i="20" s="1"/>
  <c r="I18" i="20" s="1"/>
  <c r="J18" i="20" s="1"/>
  <c r="K18" i="20" s="1"/>
  <c r="L18" i="20" s="1"/>
  <c r="M18" i="20" s="1"/>
  <c r="N18" i="20" s="1"/>
  <c r="O18" i="20" s="1"/>
  <c r="D35" i="19"/>
  <c r="L35" i="19"/>
  <c r="G3" i="19"/>
  <c r="G10" i="19"/>
  <c r="E35" i="19"/>
  <c r="M35" i="19"/>
  <c r="H10" i="19"/>
  <c r="G35" i="19"/>
  <c r="L3" i="19"/>
  <c r="L10" i="19"/>
  <c r="M10" i="19"/>
  <c r="M18" i="19" s="1"/>
  <c r="G18" i="19"/>
  <c r="C3" i="19"/>
  <c r="H12" i="13"/>
  <c r="H15" i="13" s="1"/>
  <c r="H17" i="13" s="1"/>
  <c r="H19" i="13" s="1"/>
  <c r="H22" i="13" s="1"/>
  <c r="K12" i="13"/>
  <c r="K15" i="13" s="1"/>
  <c r="K17" i="13" s="1"/>
  <c r="K19" i="13" s="1"/>
  <c r="K22" i="13" s="1"/>
  <c r="O10" i="13"/>
  <c r="C9" i="13"/>
  <c r="O12" i="18"/>
  <c r="L8" i="17" s="1"/>
  <c r="C35" i="18"/>
  <c r="K35" i="18"/>
  <c r="O5" i="18"/>
  <c r="L7" i="17" s="1"/>
  <c r="O3" i="18"/>
  <c r="D35" i="18"/>
  <c r="L35" i="18"/>
  <c r="O15" i="18"/>
  <c r="L11" i="17" s="1"/>
  <c r="F10" i="18"/>
  <c r="F18" i="18" s="1"/>
  <c r="O21" i="18"/>
  <c r="K10" i="18"/>
  <c r="K18" i="18" s="1"/>
  <c r="K25" i="18" s="1"/>
  <c r="K36" i="18" s="1"/>
  <c r="O13" i="18"/>
  <c r="L9" i="17" s="1"/>
  <c r="C10" i="18"/>
  <c r="C18" i="18" s="1"/>
  <c r="C25" i="18" s="1"/>
  <c r="N24" i="18"/>
  <c r="E35" i="18"/>
  <c r="M35" i="18"/>
  <c r="G10" i="18"/>
  <c r="G18" i="18" s="1"/>
  <c r="G25" i="18" s="1"/>
  <c r="G36" i="18" s="1"/>
  <c r="F35" i="18"/>
  <c r="N35" i="18"/>
  <c r="J10" i="18"/>
  <c r="J18" i="18" s="1"/>
  <c r="J25" i="18" s="1"/>
  <c r="O26" i="18"/>
  <c r="H24" i="18"/>
  <c r="O24" i="18" s="1"/>
  <c r="L12" i="17" s="1"/>
  <c r="I10" i="18"/>
  <c r="N10" i="18"/>
  <c r="N18" i="18" s="1"/>
  <c r="N25" i="18" s="1"/>
  <c r="N36" i="18" s="1"/>
  <c r="L10" i="18"/>
  <c r="L18" i="18" s="1"/>
  <c r="L25" i="18" s="1"/>
  <c r="L36" i="18" s="1"/>
  <c r="M10" i="18"/>
  <c r="M18" i="18"/>
  <c r="M25" i="18" s="1"/>
  <c r="H10" i="18"/>
  <c r="H18" i="18" s="1"/>
  <c r="H35" i="18"/>
  <c r="I18" i="18"/>
  <c r="I25" i="18" s="1"/>
  <c r="I35" i="18"/>
  <c r="J35" i="18"/>
  <c r="D18" i="18"/>
  <c r="D25" i="18" s="1"/>
  <c r="C15" i="3"/>
  <c r="C11" i="3"/>
  <c r="C6" i="3"/>
  <c r="C3" i="3"/>
  <c r="C20" i="3"/>
  <c r="D17" i="3"/>
  <c r="E17" i="3" s="1"/>
  <c r="F17" i="3" s="1"/>
  <c r="G17" i="3" s="1"/>
  <c r="H17" i="3" s="1"/>
  <c r="I17" i="3" s="1"/>
  <c r="J17" i="3" s="1"/>
  <c r="K17" i="3" s="1"/>
  <c r="L17" i="3" s="1"/>
  <c r="M17" i="3" s="1"/>
  <c r="N17" i="3" s="1"/>
  <c r="O17" i="3" s="1"/>
  <c r="O15" i="3" s="1"/>
  <c r="D7" i="3"/>
  <c r="E4" i="3"/>
  <c r="E3" i="3" s="1"/>
  <c r="K10" i="6"/>
  <c r="K18" i="6" s="1"/>
  <c r="N10" i="6"/>
  <c r="N18" i="6" s="1"/>
  <c r="F10" i="6"/>
  <c r="F18" i="6" s="1"/>
  <c r="K35" i="6"/>
  <c r="H35" i="6"/>
  <c r="I10" i="6"/>
  <c r="I18" i="6" s="1"/>
  <c r="G24" i="6"/>
  <c r="N24" i="6"/>
  <c r="F24" i="6"/>
  <c r="J35" i="6"/>
  <c r="I35" i="6"/>
  <c r="M35" i="6"/>
  <c r="E35" i="6"/>
  <c r="K24" i="6"/>
  <c r="D24" i="6"/>
  <c r="H24" i="6"/>
  <c r="L24" i="6"/>
  <c r="C35" i="6"/>
  <c r="G35" i="6"/>
  <c r="D35" i="6"/>
  <c r="J24" i="6"/>
  <c r="L35" i="6"/>
  <c r="I24" i="6"/>
  <c r="N35" i="6"/>
  <c r="F35" i="6"/>
  <c r="M24" i="6"/>
  <c r="E24" i="6"/>
  <c r="G10" i="6"/>
  <c r="G18" i="6" s="1"/>
  <c r="D10" i="6"/>
  <c r="D18" i="6" s="1"/>
  <c r="M10" i="6"/>
  <c r="M18" i="6" s="1"/>
  <c r="E10" i="6"/>
  <c r="E18" i="6" s="1"/>
  <c r="C10" i="6"/>
  <c r="C18" i="6" s="1"/>
  <c r="C25" i="6" s="1"/>
  <c r="J10" i="6"/>
  <c r="J18" i="6" s="1"/>
  <c r="H10" i="6"/>
  <c r="H18" i="6" s="1"/>
  <c r="L10" i="6"/>
  <c r="L18" i="6" s="1"/>
  <c r="D66" i="21" l="1"/>
  <c r="C69" i="21"/>
  <c r="L13" i="17"/>
  <c r="D19" i="11"/>
  <c r="O17" i="11"/>
  <c r="E11" i="20"/>
  <c r="F21" i="20"/>
  <c r="F7" i="20"/>
  <c r="G4" i="20"/>
  <c r="F3" i="20"/>
  <c r="G16" i="20"/>
  <c r="F11" i="20"/>
  <c r="F15" i="20"/>
  <c r="D6" i="20"/>
  <c r="D13" i="20" s="1"/>
  <c r="D28" i="20" s="1"/>
  <c r="E15" i="20"/>
  <c r="L18" i="19"/>
  <c r="L25" i="19" s="1"/>
  <c r="L36" i="19" s="1"/>
  <c r="J18" i="19"/>
  <c r="J25" i="19" s="1"/>
  <c r="J36" i="19" s="1"/>
  <c r="I10" i="19"/>
  <c r="E25" i="3"/>
  <c r="F25" i="3" s="1"/>
  <c r="G25" i="3" s="1"/>
  <c r="H25" i="3" s="1"/>
  <c r="I25" i="3" s="1"/>
  <c r="J25" i="3" s="1"/>
  <c r="K25" i="3" s="1"/>
  <c r="L25" i="3" s="1"/>
  <c r="M25" i="3" s="1"/>
  <c r="N25" i="3" s="1"/>
  <c r="O25" i="3" s="1"/>
  <c r="I18" i="19"/>
  <c r="I25" i="19" s="1"/>
  <c r="I36" i="19" s="1"/>
  <c r="O9" i="13"/>
  <c r="N24" i="19"/>
  <c r="N25" i="19" s="1"/>
  <c r="N36" i="19" s="1"/>
  <c r="H24" i="19"/>
  <c r="H18" i="19"/>
  <c r="H25" i="19" s="1"/>
  <c r="H36" i="19" s="1"/>
  <c r="F10" i="19"/>
  <c r="F18" i="19" s="1"/>
  <c r="F25" i="19" s="1"/>
  <c r="F36" i="19" s="1"/>
  <c r="G25" i="19"/>
  <c r="G36" i="19" s="1"/>
  <c r="C12" i="13"/>
  <c r="O12" i="13" s="1"/>
  <c r="M25" i="19"/>
  <c r="M36" i="19" s="1"/>
  <c r="E25" i="19"/>
  <c r="E36" i="19" s="1"/>
  <c r="O5" i="13"/>
  <c r="C18" i="19"/>
  <c r="C25" i="19" s="1"/>
  <c r="C36" i="19" s="1"/>
  <c r="C39" i="19" s="1"/>
  <c r="D38" i="19" s="1"/>
  <c r="D39" i="19" s="1"/>
  <c r="K18" i="19"/>
  <c r="K25" i="19" s="1"/>
  <c r="K36" i="19" s="1"/>
  <c r="C15" i="13"/>
  <c r="D36" i="18"/>
  <c r="E36" i="18"/>
  <c r="I36" i="18"/>
  <c r="J36" i="18"/>
  <c r="M36" i="18"/>
  <c r="O35" i="18"/>
  <c r="C36" i="18"/>
  <c r="C39" i="18"/>
  <c r="C42" i="18" s="1"/>
  <c r="C63" i="18" s="1"/>
  <c r="C64" i="18" s="1"/>
  <c r="H25" i="18"/>
  <c r="H36" i="18" s="1"/>
  <c r="O10" i="18"/>
  <c r="F25" i="18"/>
  <c r="O18" i="18"/>
  <c r="D39" i="18"/>
  <c r="D42" i="18" s="1"/>
  <c r="C13" i="3"/>
  <c r="H11" i="3"/>
  <c r="J15" i="3"/>
  <c r="E11" i="3"/>
  <c r="L15" i="3"/>
  <c r="H15" i="3"/>
  <c r="F15" i="3"/>
  <c r="G11" i="3"/>
  <c r="K11" i="3"/>
  <c r="M11" i="3"/>
  <c r="O11" i="3"/>
  <c r="I15" i="3"/>
  <c r="F11" i="3"/>
  <c r="N15" i="3"/>
  <c r="G15" i="3"/>
  <c r="D11" i="3"/>
  <c r="N11" i="3"/>
  <c r="I11" i="3"/>
  <c r="J11" i="3"/>
  <c r="L11" i="3"/>
  <c r="E15" i="3"/>
  <c r="K15" i="3"/>
  <c r="M15" i="3"/>
  <c r="D15" i="3"/>
  <c r="C27" i="3"/>
  <c r="G25" i="6"/>
  <c r="G36" i="6" s="1"/>
  <c r="E7" i="3"/>
  <c r="F4" i="3"/>
  <c r="F3" i="3" s="1"/>
  <c r="D25" i="6"/>
  <c r="D36" i="6" s="1"/>
  <c r="N25" i="6"/>
  <c r="N36" i="6" s="1"/>
  <c r="F25" i="6"/>
  <c r="F36" i="6" s="1"/>
  <c r="H25" i="6"/>
  <c r="H36" i="6" s="1"/>
  <c r="C36" i="6"/>
  <c r="L25" i="6"/>
  <c r="L36" i="6" s="1"/>
  <c r="M25" i="6"/>
  <c r="M36" i="6" s="1"/>
  <c r="J25" i="6"/>
  <c r="J36" i="6" s="1"/>
  <c r="K25" i="6"/>
  <c r="K36" i="6" s="1"/>
  <c r="E25" i="6"/>
  <c r="E36" i="6" s="1"/>
  <c r="I25" i="6"/>
  <c r="I36" i="6" s="1"/>
  <c r="D44" i="21" l="1"/>
  <c r="D47" i="21" s="1"/>
  <c r="D68" i="21" s="1"/>
  <c r="O19" i="11"/>
  <c r="D22" i="11"/>
  <c r="O22" i="11" s="1"/>
  <c r="E24" i="20"/>
  <c r="E20" i="20" s="1"/>
  <c r="E27" i="20" s="1"/>
  <c r="E9" i="20"/>
  <c r="E6" i="20" s="1"/>
  <c r="E13" i="20" s="1"/>
  <c r="H4" i="20"/>
  <c r="G3" i="20"/>
  <c r="G7" i="20"/>
  <c r="G21" i="20"/>
  <c r="H16" i="20"/>
  <c r="G11" i="20"/>
  <c r="G15" i="20"/>
  <c r="C41" i="19"/>
  <c r="C44" i="19" s="1"/>
  <c r="C47" i="19" s="1"/>
  <c r="C68" i="19" s="1"/>
  <c r="C69" i="19" s="1"/>
  <c r="D41" i="19"/>
  <c r="D44" i="19" s="1"/>
  <c r="D47" i="19" s="1"/>
  <c r="E38" i="19"/>
  <c r="O15" i="13"/>
  <c r="C17" i="13"/>
  <c r="D61" i="18"/>
  <c r="D63" i="18" s="1"/>
  <c r="E61" i="18" s="1"/>
  <c r="F36" i="18"/>
  <c r="O36" i="18" s="1"/>
  <c r="O25" i="18"/>
  <c r="E39" i="18"/>
  <c r="E42" i="18" s="1"/>
  <c r="C28" i="3"/>
  <c r="F7" i="3"/>
  <c r="G4" i="3"/>
  <c r="G3" i="3" s="1"/>
  <c r="C39" i="6"/>
  <c r="C41" i="6"/>
  <c r="C44" i="6" s="1"/>
  <c r="C47" i="6" s="1"/>
  <c r="C68" i="6" s="1"/>
  <c r="D66" i="6" s="1"/>
  <c r="E66" i="21" l="1"/>
  <c r="D69" i="21"/>
  <c r="E28" i="20"/>
  <c r="H7" i="20"/>
  <c r="I16" i="20"/>
  <c r="H11" i="20"/>
  <c r="H15" i="20"/>
  <c r="H3" i="20"/>
  <c r="I4" i="20"/>
  <c r="H21" i="20"/>
  <c r="D66" i="19"/>
  <c r="D38" i="6"/>
  <c r="D39" i="6" s="1"/>
  <c r="D9" i="3"/>
  <c r="D6" i="3" s="1"/>
  <c r="D13" i="3" s="1"/>
  <c r="D24" i="3"/>
  <c r="D20" i="3" s="1"/>
  <c r="D27" i="3" s="1"/>
  <c r="D68" i="19"/>
  <c r="D69" i="19" s="1"/>
  <c r="E39" i="19"/>
  <c r="O17" i="13"/>
  <c r="C19" i="13"/>
  <c r="D64" i="18"/>
  <c r="E63" i="18"/>
  <c r="E64" i="18" s="1"/>
  <c r="G7" i="3"/>
  <c r="H4" i="3"/>
  <c r="H3" i="3" s="1"/>
  <c r="C69" i="6"/>
  <c r="E44" i="21" l="1"/>
  <c r="E47" i="21" s="1"/>
  <c r="E68" i="21" s="1"/>
  <c r="F24" i="20"/>
  <c r="F20" i="20" s="1"/>
  <c r="F27" i="20" s="1"/>
  <c r="F9" i="20"/>
  <c r="F6" i="20" s="1"/>
  <c r="F13" i="20" s="1"/>
  <c r="J16" i="20"/>
  <c r="I15" i="20"/>
  <c r="I11" i="20"/>
  <c r="I21" i="20"/>
  <c r="I7" i="20"/>
  <c r="J4" i="20"/>
  <c r="I3" i="20"/>
  <c r="E24" i="3"/>
  <c r="E20" i="3" s="1"/>
  <c r="E27" i="3" s="1"/>
  <c r="E9" i="3"/>
  <c r="E6" i="3" s="1"/>
  <c r="E13" i="3" s="1"/>
  <c r="E38" i="6"/>
  <c r="E39" i="6" s="1"/>
  <c r="D41" i="6"/>
  <c r="D44" i="6" s="1"/>
  <c r="D47" i="6" s="1"/>
  <c r="D68" i="6" s="1"/>
  <c r="E66" i="6" s="1"/>
  <c r="D28" i="3"/>
  <c r="E66" i="19"/>
  <c r="F38" i="19"/>
  <c r="E41" i="19"/>
  <c r="E44" i="19" s="1"/>
  <c r="E47" i="19" s="1"/>
  <c r="O19" i="13"/>
  <c r="C22" i="13"/>
  <c r="O22" i="13" s="1"/>
  <c r="F61" i="18"/>
  <c r="F39" i="18"/>
  <c r="F42" i="18" s="1"/>
  <c r="H7" i="3"/>
  <c r="I4" i="3"/>
  <c r="I3" i="3" s="1"/>
  <c r="F38" i="6"/>
  <c r="F39" i="6" s="1"/>
  <c r="E41" i="6"/>
  <c r="E44" i="6" s="1"/>
  <c r="E47" i="6" s="1"/>
  <c r="E68" i="6" s="1"/>
  <c r="F66" i="6" s="1"/>
  <c r="F66" i="21" l="1"/>
  <c r="E69" i="21"/>
  <c r="F28" i="20"/>
  <c r="J3" i="20"/>
  <c r="K4" i="20"/>
  <c r="J7" i="20"/>
  <c r="J21" i="20"/>
  <c r="J15" i="20"/>
  <c r="K16" i="20"/>
  <c r="J11" i="20"/>
  <c r="G38" i="6"/>
  <c r="G39" i="6" s="1"/>
  <c r="G9" i="3"/>
  <c r="G6" i="3" s="1"/>
  <c r="G13" i="3" s="1"/>
  <c r="G28" i="3" s="1"/>
  <c r="G24" i="3"/>
  <c r="G20" i="3" s="1"/>
  <c r="G27" i="3" s="1"/>
  <c r="F24" i="3"/>
  <c r="F20" i="3" s="1"/>
  <c r="F27" i="3" s="1"/>
  <c r="F9" i="3"/>
  <c r="F6" i="3" s="1"/>
  <c r="F13" i="3" s="1"/>
  <c r="F28" i="3" s="1"/>
  <c r="D69" i="6"/>
  <c r="E28" i="3"/>
  <c r="E68" i="19"/>
  <c r="F66" i="19" s="1"/>
  <c r="F39" i="19"/>
  <c r="F63" i="18"/>
  <c r="F64" i="18" s="1"/>
  <c r="I7" i="3"/>
  <c r="J4" i="3"/>
  <c r="J3" i="3" s="1"/>
  <c r="F41" i="6"/>
  <c r="F44" i="6" s="1"/>
  <c r="F47" i="6" s="1"/>
  <c r="F68" i="6" s="1"/>
  <c r="F69" i="6" s="1"/>
  <c r="E69" i="6"/>
  <c r="F44" i="21" l="1"/>
  <c r="F47" i="21" s="1"/>
  <c r="F68" i="21" s="1"/>
  <c r="G24" i="20"/>
  <c r="G20" i="20" s="1"/>
  <c r="G27" i="20" s="1"/>
  <c r="G28" i="20" s="1"/>
  <c r="G9" i="20"/>
  <c r="G6" i="20" s="1"/>
  <c r="G13" i="20" s="1"/>
  <c r="K21" i="20"/>
  <c r="K7" i="20"/>
  <c r="K15" i="20"/>
  <c r="L16" i="20"/>
  <c r="K11" i="20"/>
  <c r="K3" i="20"/>
  <c r="L4" i="20"/>
  <c r="H9" i="3"/>
  <c r="H6" i="3" s="1"/>
  <c r="H13" i="3" s="1"/>
  <c r="H28" i="3" s="1"/>
  <c r="H24" i="3"/>
  <c r="H20" i="3" s="1"/>
  <c r="H27" i="3" s="1"/>
  <c r="E69" i="19"/>
  <c r="G38" i="19"/>
  <c r="F41" i="19"/>
  <c r="F44" i="19" s="1"/>
  <c r="F47" i="19" s="1"/>
  <c r="F68" i="19" s="1"/>
  <c r="G61" i="18"/>
  <c r="G39" i="18"/>
  <c r="G42" i="18" s="1"/>
  <c r="J7" i="3"/>
  <c r="K4" i="3"/>
  <c r="K3" i="3" s="1"/>
  <c r="G66" i="6"/>
  <c r="H38" i="6"/>
  <c r="H39" i="6" s="1"/>
  <c r="G41" i="6"/>
  <c r="G44" i="6" s="1"/>
  <c r="G47" i="6" s="1"/>
  <c r="F69" i="21" l="1"/>
  <c r="G66" i="21"/>
  <c r="L15" i="20"/>
  <c r="M16" i="20"/>
  <c r="L11" i="20"/>
  <c r="L3" i="20"/>
  <c r="M4" i="20"/>
  <c r="L7" i="20"/>
  <c r="L21" i="20"/>
  <c r="I9" i="3"/>
  <c r="I6" i="3" s="1"/>
  <c r="I13" i="3" s="1"/>
  <c r="I28" i="3" s="1"/>
  <c r="I24" i="3"/>
  <c r="I20" i="3" s="1"/>
  <c r="I27" i="3" s="1"/>
  <c r="G39" i="19"/>
  <c r="F69" i="19"/>
  <c r="G66" i="19"/>
  <c r="G63" i="18"/>
  <c r="H61" i="18" s="1"/>
  <c r="K7" i="3"/>
  <c r="L4" i="3"/>
  <c r="L3" i="3" s="1"/>
  <c r="G68" i="6"/>
  <c r="G69" i="6" s="1"/>
  <c r="G44" i="21" l="1"/>
  <c r="G47" i="21" s="1"/>
  <c r="G68" i="21" s="1"/>
  <c r="H9" i="20"/>
  <c r="H6" i="20" s="1"/>
  <c r="H13" i="20" s="1"/>
  <c r="H24" i="20"/>
  <c r="H20" i="20" s="1"/>
  <c r="H27" i="20" s="1"/>
  <c r="H28" i="20" s="1"/>
  <c r="M15" i="20"/>
  <c r="N16" i="20"/>
  <c r="M11" i="20"/>
  <c r="M21" i="20"/>
  <c r="M3" i="20"/>
  <c r="N4" i="20"/>
  <c r="M7" i="20"/>
  <c r="H38" i="19"/>
  <c r="G41" i="19"/>
  <c r="G44" i="19" s="1"/>
  <c r="G47" i="19" s="1"/>
  <c r="G68" i="19" s="1"/>
  <c r="G64" i="18"/>
  <c r="H39" i="18"/>
  <c r="H42" i="18" s="1"/>
  <c r="H63" i="18" s="1"/>
  <c r="L7" i="3"/>
  <c r="M4" i="3"/>
  <c r="M3" i="3" s="1"/>
  <c r="H66" i="6"/>
  <c r="I38" i="6"/>
  <c r="I39" i="6" s="1"/>
  <c r="H41" i="6"/>
  <c r="H44" i="6" s="1"/>
  <c r="H47" i="6" s="1"/>
  <c r="H68" i="6" s="1"/>
  <c r="H66" i="21" l="1"/>
  <c r="G69" i="21"/>
  <c r="O16" i="20"/>
  <c r="N11" i="20"/>
  <c r="N15" i="20"/>
  <c r="N21" i="20"/>
  <c r="N7" i="20"/>
  <c r="O4" i="20"/>
  <c r="O3" i="20" s="1"/>
  <c r="N3" i="20"/>
  <c r="J9" i="3"/>
  <c r="J6" i="3" s="1"/>
  <c r="J13" i="3" s="1"/>
  <c r="J24" i="3"/>
  <c r="J20" i="3" s="1"/>
  <c r="J27" i="3" s="1"/>
  <c r="H39" i="19"/>
  <c r="H66" i="19"/>
  <c r="G69" i="19"/>
  <c r="I61" i="18"/>
  <c r="H64" i="18"/>
  <c r="M7" i="3"/>
  <c r="N4" i="3"/>
  <c r="N3" i="3" s="1"/>
  <c r="I66" i="6"/>
  <c r="H69" i="6"/>
  <c r="H44" i="21" l="1"/>
  <c r="H47" i="21" s="1"/>
  <c r="H68" i="21" s="1"/>
  <c r="I9" i="20"/>
  <c r="I6" i="20" s="1"/>
  <c r="I13" i="20" s="1"/>
  <c r="I24" i="20"/>
  <c r="I20" i="20" s="1"/>
  <c r="I27" i="20" s="1"/>
  <c r="I28" i="20" s="1"/>
  <c r="O7" i="20"/>
  <c r="O21" i="20"/>
  <c r="O11" i="20"/>
  <c r="O15" i="20"/>
  <c r="J28" i="3"/>
  <c r="I38" i="19"/>
  <c r="H41" i="19"/>
  <c r="H44" i="19" s="1"/>
  <c r="H47" i="19" s="1"/>
  <c r="H68" i="19" s="1"/>
  <c r="I39" i="18"/>
  <c r="I42" i="18" s="1"/>
  <c r="I63" i="18" s="1"/>
  <c r="N7" i="3"/>
  <c r="O4" i="3"/>
  <c r="O3" i="3" s="1"/>
  <c r="J38" i="6"/>
  <c r="J39" i="6" s="1"/>
  <c r="I41" i="6"/>
  <c r="I44" i="6" s="1"/>
  <c r="I47" i="6" s="1"/>
  <c r="I68" i="6" s="1"/>
  <c r="I66" i="21" l="1"/>
  <c r="H69" i="21"/>
  <c r="K24" i="3"/>
  <c r="K20" i="3" s="1"/>
  <c r="K27" i="3" s="1"/>
  <c r="K9" i="3"/>
  <c r="K6" i="3" s="1"/>
  <c r="K13" i="3" s="1"/>
  <c r="K28" i="3" s="1"/>
  <c r="I66" i="19"/>
  <c r="H69" i="19"/>
  <c r="I39" i="19"/>
  <c r="J61" i="18"/>
  <c r="I64" i="18"/>
  <c r="O7" i="3"/>
  <c r="J66" i="6"/>
  <c r="I69" i="6"/>
  <c r="I44" i="21" l="1"/>
  <c r="I47" i="21" s="1"/>
  <c r="I68" i="21" s="1"/>
  <c r="J24" i="20"/>
  <c r="J20" i="20" s="1"/>
  <c r="J27" i="20" s="1"/>
  <c r="J28" i="20" s="1"/>
  <c r="J9" i="20"/>
  <c r="J6" i="20" s="1"/>
  <c r="J13" i="20" s="1"/>
  <c r="I41" i="19"/>
  <c r="I44" i="19" s="1"/>
  <c r="I47" i="19" s="1"/>
  <c r="I68" i="19" s="1"/>
  <c r="J38" i="19"/>
  <c r="J39" i="18"/>
  <c r="J42" i="18" s="1"/>
  <c r="J63" i="18" s="1"/>
  <c r="K38" i="6"/>
  <c r="K39" i="6" s="1"/>
  <c r="J41" i="6"/>
  <c r="J44" i="6" s="1"/>
  <c r="J47" i="6" s="1"/>
  <c r="J68" i="6" s="1"/>
  <c r="J66" i="21" l="1"/>
  <c r="I69" i="21"/>
  <c r="L24" i="3"/>
  <c r="L20" i="3" s="1"/>
  <c r="L27" i="3" s="1"/>
  <c r="L9" i="3"/>
  <c r="L6" i="3" s="1"/>
  <c r="L13" i="3" s="1"/>
  <c r="L28" i="3" s="1"/>
  <c r="J39" i="19"/>
  <c r="J66" i="19"/>
  <c r="I69" i="19"/>
  <c r="K61" i="18"/>
  <c r="J64" i="18"/>
  <c r="K66" i="6"/>
  <c r="J69" i="6"/>
  <c r="J44" i="21" l="1"/>
  <c r="J47" i="21" s="1"/>
  <c r="J68" i="21" s="1"/>
  <c r="K24" i="20"/>
  <c r="K20" i="20" s="1"/>
  <c r="K27" i="20" s="1"/>
  <c r="K9" i="20"/>
  <c r="K6" i="20" s="1"/>
  <c r="K13" i="20" s="1"/>
  <c r="K38" i="19"/>
  <c r="J41" i="19"/>
  <c r="J44" i="19" s="1"/>
  <c r="J47" i="19" s="1"/>
  <c r="J68" i="19" s="1"/>
  <c r="K39" i="18"/>
  <c r="K42" i="18" s="1"/>
  <c r="K63" i="18" s="1"/>
  <c r="K41" i="6"/>
  <c r="K44" i="6" s="1"/>
  <c r="K47" i="6" s="1"/>
  <c r="K68" i="6" s="1"/>
  <c r="L38" i="6"/>
  <c r="L39" i="6" s="1"/>
  <c r="K66" i="21" l="1"/>
  <c r="J69" i="21"/>
  <c r="K28" i="20"/>
  <c r="M24" i="3"/>
  <c r="M20" i="3" s="1"/>
  <c r="M27" i="3" s="1"/>
  <c r="M9" i="3"/>
  <c r="M6" i="3" s="1"/>
  <c r="M13" i="3" s="1"/>
  <c r="M28" i="3" s="1"/>
  <c r="K66" i="19"/>
  <c r="J69" i="19"/>
  <c r="K39" i="19"/>
  <c r="L61" i="18"/>
  <c r="K64" i="18"/>
  <c r="K69" i="6"/>
  <c r="L66" i="6"/>
  <c r="K44" i="21" l="1"/>
  <c r="K47" i="21" s="1"/>
  <c r="K68" i="21" s="1"/>
  <c r="L24" i="20"/>
  <c r="L20" i="20" s="1"/>
  <c r="L27" i="20" s="1"/>
  <c r="L9" i="20"/>
  <c r="L6" i="20" s="1"/>
  <c r="L13" i="20" s="1"/>
  <c r="K41" i="19"/>
  <c r="K44" i="19" s="1"/>
  <c r="K47" i="19" s="1"/>
  <c r="K68" i="19" s="1"/>
  <c r="L38" i="19"/>
  <c r="L39" i="18"/>
  <c r="L42" i="18" s="1"/>
  <c r="L63" i="18" s="1"/>
  <c r="M38" i="6"/>
  <c r="M39" i="6" s="1"/>
  <c r="L41" i="6"/>
  <c r="L44" i="6" s="1"/>
  <c r="L47" i="6" s="1"/>
  <c r="L68" i="6" s="1"/>
  <c r="L66" i="21" l="1"/>
  <c r="K69" i="21"/>
  <c r="L28" i="20"/>
  <c r="N24" i="3"/>
  <c r="N20" i="3" s="1"/>
  <c r="N27" i="3" s="1"/>
  <c r="N9" i="3"/>
  <c r="N6" i="3" s="1"/>
  <c r="N13" i="3" s="1"/>
  <c r="N28" i="3" s="1"/>
  <c r="L39" i="19"/>
  <c r="L66" i="19"/>
  <c r="K69" i="19"/>
  <c r="M61" i="18"/>
  <c r="L64" i="18"/>
  <c r="L69" i="6"/>
  <c r="M66" i="6"/>
  <c r="L44" i="21" l="1"/>
  <c r="L47" i="21" s="1"/>
  <c r="L68" i="21" s="1"/>
  <c r="M24" i="20"/>
  <c r="M20" i="20" s="1"/>
  <c r="M27" i="20" s="1"/>
  <c r="M28" i="20" s="1"/>
  <c r="M9" i="20"/>
  <c r="M6" i="20" s="1"/>
  <c r="M13" i="20" s="1"/>
  <c r="L41" i="19"/>
  <c r="L44" i="19" s="1"/>
  <c r="L47" i="19" s="1"/>
  <c r="L68" i="19" s="1"/>
  <c r="M38" i="19"/>
  <c r="M39" i="18"/>
  <c r="M42" i="18" s="1"/>
  <c r="M63" i="18" s="1"/>
  <c r="M41" i="6"/>
  <c r="M44" i="6" s="1"/>
  <c r="M47" i="6" s="1"/>
  <c r="M68" i="6" s="1"/>
  <c r="N38" i="6"/>
  <c r="N39" i="6" s="1"/>
  <c r="M66" i="21" l="1"/>
  <c r="L69" i="21"/>
  <c r="O9" i="3"/>
  <c r="O6" i="3" s="1"/>
  <c r="O13" i="3" s="1"/>
  <c r="O24" i="3"/>
  <c r="O20" i="3" s="1"/>
  <c r="O27" i="3" s="1"/>
  <c r="M39" i="19"/>
  <c r="M66" i="19"/>
  <c r="L69" i="19"/>
  <c r="N61" i="18"/>
  <c r="M64" i="18"/>
  <c r="N39" i="18"/>
  <c r="N42" i="18" s="1"/>
  <c r="N41" i="6"/>
  <c r="N44" i="6" s="1"/>
  <c r="N47" i="6" s="1"/>
  <c r="N66" i="6"/>
  <c r="M69" i="6"/>
  <c r="M44" i="21" l="1"/>
  <c r="M47" i="21" s="1"/>
  <c r="M68" i="21" s="1"/>
  <c r="N24" i="20"/>
  <c r="N20" i="20" s="1"/>
  <c r="N27" i="20" s="1"/>
  <c r="N9" i="20"/>
  <c r="N6" i="20" s="1"/>
  <c r="N13" i="20" s="1"/>
  <c r="O28" i="3"/>
  <c r="N38" i="19"/>
  <c r="M41" i="19"/>
  <c r="M44" i="19" s="1"/>
  <c r="M47" i="19" s="1"/>
  <c r="M68" i="19" s="1"/>
  <c r="N63" i="18"/>
  <c r="N64" i="18" s="1"/>
  <c r="N68" i="6"/>
  <c r="N69" i="6" s="1"/>
  <c r="N66" i="21" l="1"/>
  <c r="M69" i="21"/>
  <c r="N44" i="21"/>
  <c r="N47" i="21" s="1"/>
  <c r="N68" i="21" s="1"/>
  <c r="N69" i="21" s="1"/>
  <c r="N28" i="20"/>
  <c r="N66" i="19"/>
  <c r="M69" i="19"/>
  <c r="N39" i="19"/>
  <c r="N41" i="19" l="1"/>
  <c r="N44" i="19" s="1"/>
  <c r="N47" i="19" s="1"/>
  <c r="N68" i="19" s="1"/>
  <c r="N69" i="19" s="1"/>
  <c r="O24" i="20"/>
  <c r="O20" i="20" s="1"/>
  <c r="O27" i="20" s="1"/>
  <c r="O9" i="20"/>
  <c r="O6" i="20" s="1"/>
  <c r="O13" i="20" s="1"/>
  <c r="O28" i="20" l="1"/>
</calcChain>
</file>

<file path=xl/sharedStrings.xml><?xml version="1.0" encoding="utf-8"?>
<sst xmlns="http://schemas.openxmlformats.org/spreadsheetml/2006/main" count="572" uniqueCount="277">
  <si>
    <t>Berücksichtigung UST/VST-Saldo</t>
  </si>
  <si>
    <t>Alle Werte wurden durch Addition der jeweiligen Werte vor Maßnahmen mit den Werten aus den Maßnahmeneffekten berechnet.</t>
  </si>
  <si>
    <t>Umsatzerlöse</t>
  </si>
  <si>
    <t>Bestandsveränderungen</t>
  </si>
  <si>
    <t>Aktivierte Eigenleistungen</t>
  </si>
  <si>
    <t>Sonstige betriebliche Erlöse</t>
  </si>
  <si>
    <t>Gesamtleistung</t>
  </si>
  <si>
    <t>Rohertrag</t>
  </si>
  <si>
    <t>Personalaufwand</t>
  </si>
  <si>
    <t>Sonstiger betrieblicher Aufwand (SbA)</t>
  </si>
  <si>
    <t>EBITDA</t>
  </si>
  <si>
    <t>Abschreibungen</t>
  </si>
  <si>
    <t>Zinsergebnis</t>
  </si>
  <si>
    <t>Steuern aus Einkommen und Ertrag</t>
  </si>
  <si>
    <t>Jahresüberschuss / -fehlbetrag</t>
  </si>
  <si>
    <t>EBIT</t>
  </si>
  <si>
    <t>Ergebnis der gewöhnlichen Geschäftstätigkeit</t>
  </si>
  <si>
    <t>Außerordentliches Ergebnis</t>
  </si>
  <si>
    <t>Summe Auszahlungen</t>
  </si>
  <si>
    <t>III. Über-/ Unterdeckung</t>
  </si>
  <si>
    <t>Liquiditätsergebnis der Periode (Einzahlungen minus Auszahlungen)</t>
  </si>
  <si>
    <t>Umsatz- / Vorsteuersaldo (+ = Erstattungsanspruch)</t>
  </si>
  <si>
    <t>IV. Ausgleichs- und Anpassungsmaßnahmen</t>
  </si>
  <si>
    <t>1. Bei Unterdeckung (Einzahlungen)</t>
  </si>
  <si>
    <t>1.1 Kreditaufnahme</t>
  </si>
  <si>
    <t>1.2 Eigenkapitalaufnahme</t>
  </si>
  <si>
    <t>1.3 Rückführung gewährter Darlehen</t>
  </si>
  <si>
    <t>1.4 Zusätzliche Desinvestition</t>
  </si>
  <si>
    <t>1.5 Sonstiges</t>
  </si>
  <si>
    <t>2. Bei Überdeckung (Auszahlung)</t>
  </si>
  <si>
    <t>2.1 Kreditrückführung</t>
  </si>
  <si>
    <t>2.2 Anlage in liquiden Mitteln</t>
  </si>
  <si>
    <t>2.3 Sonstiges</t>
  </si>
  <si>
    <t>Summe der Ausgleichs- und Anpassungsmaßnahmen</t>
  </si>
  <si>
    <t>Aktiva</t>
  </si>
  <si>
    <t>Passiva</t>
  </si>
  <si>
    <t>A. Anlagevermögen</t>
  </si>
  <si>
    <t>B. Umlaufvermögen</t>
  </si>
  <si>
    <t xml:space="preserve">    Vorräte</t>
  </si>
  <si>
    <t xml:space="preserve">    Forderungen aus LuL </t>
  </si>
  <si>
    <t xml:space="preserve">    Bank</t>
  </si>
  <si>
    <t xml:space="preserve">    Gezeichnetes Kapital</t>
  </si>
  <si>
    <t xml:space="preserve">    Sachanlagen</t>
  </si>
  <si>
    <t>A. Eigenkapital</t>
  </si>
  <si>
    <t xml:space="preserve">    Gewinn-/Verlustvortrag</t>
  </si>
  <si>
    <t xml:space="preserve">    Jahresüberschuss/-fehlbetrag</t>
  </si>
  <si>
    <t>B. Rückstellungen</t>
  </si>
  <si>
    <t>C. Verbindlichkeiten</t>
  </si>
  <si>
    <t xml:space="preserve">    Verbindlichkeiten aus LuL</t>
  </si>
  <si>
    <t xml:space="preserve">    Verbindlichkeiten gegenüber Kreditinstituten</t>
  </si>
  <si>
    <t xml:space="preserve">    Sonstige Verbindlichkeiten (USt-/VSt-Saldo)</t>
  </si>
  <si>
    <t>C. Rechnungsabgrenzungsposten</t>
  </si>
  <si>
    <t>D. Rechnungsabgrenzungsposten</t>
  </si>
  <si>
    <t>Summe Aktiva</t>
  </si>
  <si>
    <t>Summe Passiva</t>
  </si>
  <si>
    <t>Anlagevermögen</t>
  </si>
  <si>
    <t>Umlaufvermögen</t>
  </si>
  <si>
    <t>Eigenkapital</t>
  </si>
  <si>
    <t>Fremdkapital</t>
  </si>
  <si>
    <t xml:space="preserve">   Sachanlagen</t>
  </si>
  <si>
    <t xml:space="preserve">   Vorräte</t>
  </si>
  <si>
    <t xml:space="preserve">   Forderungen aus LuL</t>
  </si>
  <si>
    <t xml:space="preserve">   Bank</t>
  </si>
  <si>
    <t xml:space="preserve">   Gewinn-/Verlustvortrag</t>
  </si>
  <si>
    <t xml:space="preserve">   Gezeichnetes Kapital</t>
  </si>
  <si>
    <t xml:space="preserve">   Verbindlichkeiten aus LuL</t>
  </si>
  <si>
    <t>3. Banksaldo am Periodenende</t>
  </si>
  <si>
    <t>Erläuterungen:</t>
  </si>
  <si>
    <t>Umsatzerlöse Leuchtschalter "Inno"</t>
  </si>
  <si>
    <t>Umsatzerlöse Leuchtschalter "Classico"</t>
  </si>
  <si>
    <t>Umsatzerlöse gesamt</t>
  </si>
  <si>
    <t>Materialaufwand Leuchtschalter "Inno"</t>
  </si>
  <si>
    <t>Materialaufwand Leuchtschalter "Classico"</t>
  </si>
  <si>
    <t>Inno</t>
  </si>
  <si>
    <t>Classico</t>
  </si>
  <si>
    <t>Gesamt</t>
  </si>
  <si>
    <t>./. variable Kosten</t>
  </si>
  <si>
    <t xml:space="preserve">    Materialeinsatz</t>
  </si>
  <si>
    <t xml:space="preserve">    Strom</t>
  </si>
  <si>
    <t xml:space="preserve">    direktes Personal</t>
  </si>
  <si>
    <t>Deckungsbeitrag I</t>
  </si>
  <si>
    <t>Sonstige Fixkosten SbA</t>
  </si>
  <si>
    <t>Sonstige Fixkosten Personal</t>
  </si>
  <si>
    <t>Sonstige Fixkosten Afa</t>
  </si>
  <si>
    <t>Sonstige Fixkosten Zinsen</t>
  </si>
  <si>
    <t>Betriebsergebnis</t>
  </si>
  <si>
    <t>Antwort:</t>
  </si>
  <si>
    <t>nicht möglich sein, könnte eine Sanierungsmaßnahme darin bestehen, die Fertigung dieses Produktes einzustellen.</t>
  </si>
  <si>
    <t>Das Produkt Leuchtschalter "Classico" erwirtschaftet einen negativen Deckungsbeitrag. Sollten Preiserhöhungen oder eine Reduktion der variablen Kosten</t>
  </si>
  <si>
    <t>Aktiva (EUR)</t>
  </si>
  <si>
    <t>Passiva (EUR)</t>
  </si>
  <si>
    <t>Zeile 1: Lt. Absatzplanung beträgt die Jahresabsatzmenge 120.000 Stück, die gleichverteilt über 12 Monate produziert werden (=10.000 Stück/Monat). Bei einem Verkaufspreis iHv 5,00 € beträgt der Umsatz 50.000/Monat.</t>
  </si>
  <si>
    <t xml:space="preserve">   Jahresüberschuss/-fehlbetrag</t>
  </si>
  <si>
    <t>Zeile 2: Lt. Absatzplanung beträgt die Jahresabsatzmenge 240.000 Stück, die gleichverteilt über 12 Monate produziert werden (=20.000 Stück/Monat). Bei einem Verkaufspreis iHv 2,10 € beträgt der Umsatz 42.000/Monat.</t>
  </si>
  <si>
    <t>Zeile 18: Ein außerordentliches Ergebnis entsteht nicht.</t>
  </si>
  <si>
    <t>Zeile 14: Die Maschine wurde für 250.000 € angeschafft und wird linear über 8 Jahre abgeschrieben. Die monatliche Abschreibung beträgt daher 250.000/8/12=2.604 €.</t>
  </si>
  <si>
    <t>Zeile 12: Lt. Aufgabenstellung beträgt der sonstige betriebliche Aufwand pauschal 4.000 €/Monat.</t>
  </si>
  <si>
    <t>Zeile 6: Sonstige betriebliche Erträge entstehen nicht.</t>
  </si>
  <si>
    <t>Zeile 5: Aktiviere Eigenleistungen entstehen nicht.</t>
  </si>
  <si>
    <t>Zeile 4: Lt. Aufgabenstellung bleibt der Vorratsbestand unverändert.</t>
  </si>
  <si>
    <t>V. Zahlungsmittelbestand</t>
  </si>
  <si>
    <t>Zahlungsmittelbestand am Periodenende (inkl. KK-Linie)</t>
  </si>
  <si>
    <t>1. Banksaldo am Periodenanfang</t>
  </si>
  <si>
    <t xml:space="preserve">    Verbindlichkeiten gegenüber Gesellschafter</t>
  </si>
  <si>
    <t>Erläuterungen der Liquiditätseffekte der einzelnen Maßnahmen:</t>
  </si>
  <si>
    <t>Die Struktur der Bilanzplanung bleibt im Wesentlichen unverändert. Diese basiert lediglich auf der GuV - Planung sowie der Liquiditätsplanung mit eingearbeiteten Maßnahmen.</t>
  </si>
  <si>
    <t>Nr.</t>
  </si>
  <si>
    <t>Beschreibung der Maßnahme</t>
  </si>
  <si>
    <t>Start</t>
  </si>
  <si>
    <t>Ende</t>
  </si>
  <si>
    <t>Verantwortlich</t>
  </si>
  <si>
    <t>1.</t>
  </si>
  <si>
    <t>2.</t>
  </si>
  <si>
    <t>3.</t>
  </si>
  <si>
    <t>4.</t>
  </si>
  <si>
    <t>5.</t>
  </si>
  <si>
    <t>Hr. Karl</t>
  </si>
  <si>
    <t>Fr. Schulz</t>
  </si>
  <si>
    <t>Fr. Huber</t>
  </si>
  <si>
    <t>Dr. Meier</t>
  </si>
  <si>
    <t>Hr. Waldmann</t>
  </si>
  <si>
    <t xml:space="preserve">Zeile 8: Pro Schalter werden 100 gr. Kunststoffgranulat verwandt. Bei 10.000 Schaltern im Monat entspricht dies 1.000 kg. Unter Berücksichtigung eines Ausschusses iHv 3 % entspricht dies 1.030,93 kg. </t>
  </si>
  <si>
    <t xml:space="preserve">           Bei einem Preis pro kg iHv 2,50 € beträgt der Materialaufwand für Granulat 2.577 €. Hinzukommen 10.000 € für Leuchtdioden (1 € pro Diode).</t>
  </si>
  <si>
    <t xml:space="preserve">Zeile 9: Pro Schalter werden 200 gr. Kunststoffgranulat verwandt. Bei 20.000 Schaltern im Monat entspricht dies 4.000 kg. Unter Berücksichtigung eines Ausschusses iHv 5 % entspricht dies 4.210,53 kg. </t>
  </si>
  <si>
    <t xml:space="preserve">Zeile 11: Die Summe der Lohn und Gehaltskosten beträgt 516.600 € p.a. (100.000 € GF + 40.000 € Verwaltungsmitarbeiter + 10 x 28.000 € Fertigungsmitarbeiter). Zusätzlich sind lt. Aufgabenstellung Sozialversicherungsbeiträge </t>
  </si>
  <si>
    <t xml:space="preserve">           iHv 23 % auf die Gesamtsumme anzusetzen. </t>
  </si>
  <si>
    <t xml:space="preserve">   Gesellschafterdarlehen</t>
  </si>
  <si>
    <t xml:space="preserve">           Bei einem Preis pro kg iHv 2,50 € beträgt der Materialaufwand für Granulat 10.526 €. Hinzukommen 24.000 € für Glühbirnen (1,2 € pro Glühbirne).</t>
  </si>
  <si>
    <t>Zeile 3: Summe Zeilen 1 und 2.</t>
  </si>
  <si>
    <t>Zeile 7: Summe Zeilen 1 bis 6.</t>
  </si>
  <si>
    <t>Zeile 10: Summe Zeilen 8 und 9.</t>
  </si>
  <si>
    <t>Zeile 13: Summe Zeilen 10 bis 12.</t>
  </si>
  <si>
    <t>Zeile 15: Summe Zeilen 13 und 14.</t>
  </si>
  <si>
    <t>Zeile 17: Summe Zeilen 15 und 16.</t>
  </si>
  <si>
    <t>Zeile 19: Lt. Aufgabenstellung werden die Ertragssteuern pauschal mit 38 % geplant. Da negative Ergebnisse anfallen, sind keine Steuern zu zahlen</t>
  </si>
  <si>
    <t>Zeile 20: Summe Zeilen 17 bis 19.</t>
  </si>
  <si>
    <t xml:space="preserve">   Verbindlichkeiten gegenüber Kreditinstituten (KK-Line)</t>
  </si>
  <si>
    <t xml:space="preserve">   Verbindlichkeiten gegenüber Kreditinstituten (Darlehen)</t>
  </si>
  <si>
    <t xml:space="preserve">   Verbindlichkeiten gegenüber Kreditinstituten (KK-Linie)</t>
  </si>
  <si>
    <t>Schritt 2.2: Ableitung von Sanierungsmaßnahmen und Darstellung in einem Maßnahmenplan</t>
  </si>
  <si>
    <t>Anm.: Bei den u.a. Maßnahmen handelt es sich idealtypische Maßnahmen, die im Beispiel willkürlich definiert worden sind.</t>
  </si>
  <si>
    <t>Maßnahmenplanung zur Planungsrechnung für die Leuchtschalter GmbH</t>
  </si>
  <si>
    <t>Sanierungskonzept beauftragen</t>
  </si>
  <si>
    <t>6.</t>
  </si>
  <si>
    <t>Schritt 2.2: Darstellung der monetären Effekte der definierten Maßnahmen auf die Liquidität</t>
  </si>
  <si>
    <t>Schritt 2.2: Darstellung der monetären Effekte der definierten Maßnahmen auf die GuV</t>
  </si>
  <si>
    <t>Zeile 12: Aufwand für das in Auftrag gegebene Sanierungskonzept</t>
  </si>
  <si>
    <t xml:space="preserve"> ---</t>
  </si>
  <si>
    <t>Zeile 1: Erhöhung der Einzahlungen aus der Preiserhöhung Schalter Classico</t>
  </si>
  <si>
    <t>2. Kontokorrentlinie (KK-Linie) (unverändert)</t>
  </si>
  <si>
    <t xml:space="preserve">Zeile 16: Es besteht ein Bankdarlehen, dass mit 7 % p.a. verzinst ist sowie ein Gesellschafterdarlehen, das mit 5 % p.a. verzinst ist. Der Jahreszins beträgt somit 16.500 €. Dieser wird auf gleiche Monatsraten umgelegt. </t>
  </si>
  <si>
    <t>Zeile 8: Lt. Aufgabenstellung werden die Ertragssteuern im gleichen Monat auszahlungswirksam.</t>
  </si>
  <si>
    <t>Wie eine insolvenzrechtliche Überschuldungsprüfung durchzuführen ist wird in Kapitel 4 erläutert.</t>
  </si>
  <si>
    <t>Schritt 2.1: Deckungsbeitragsrechung</t>
  </si>
  <si>
    <t>30.02.2021</t>
  </si>
  <si>
    <t>Preiserhöhung für das Produkt Classico um 0,30 € pro Stück mit Wirkung ab Mai ´21 verhandeln</t>
  </si>
  <si>
    <t>Lieferantenwechsel für die Glühbirne ab März 2021 mit neuem Einkaufspreis i.H.v. 0,80 € pro Stück umsetzen</t>
  </si>
  <si>
    <t>Kündigung eines Mitarbeites im Produktionsbereich Classico zum 30.06.2021 gegen Zahlung einer Abfindung i.H.v. 10.000 € (brutto). Die Abfindung ist im Juni 2021 zu zahlen.</t>
  </si>
  <si>
    <t>Ausweitung Kontokorrentline auf 80.000 € ab Jan. 2021 mit Bank verhandeln</t>
  </si>
  <si>
    <t>Zinsverzicht für Gesellschafterdarlehen für 2021 vereinbaren</t>
  </si>
  <si>
    <t>aber nicht mit der insolvenzrechtlichen Überschuldung gleichzusetzen. Vor dem Hintergrund einer positiven Fortbestehensprognose liegt keine insolvenzrechtliche Überschuldung vor.</t>
  </si>
  <si>
    <t>Einzahlungen aus operativem Geschäftsbetrieb</t>
  </si>
  <si>
    <t>1. Fällige Forderungen (Einzahlungen aus Debitoren)</t>
  </si>
  <si>
    <t>2. Leistungen auf Ziel (Umsatzerlöse)</t>
  </si>
  <si>
    <t>3. Barverkäufe</t>
  </si>
  <si>
    <t>4. Anzahlungen</t>
  </si>
  <si>
    <t>5. Zinserträge</t>
  </si>
  <si>
    <t>6. Sonstige Einzahlungen</t>
  </si>
  <si>
    <t>Auszahlungen aus operativem Geschäftsbetrieb</t>
  </si>
  <si>
    <t>1. Fällige Verbindlichkeiten (Auszahlung Kreditoren)</t>
  </si>
  <si>
    <t>7. Sonstige Auszahlungen</t>
  </si>
  <si>
    <t>2. Materialeinsatz</t>
  </si>
  <si>
    <t>3. Löhne und Gehälter (inkl. SV-Leistungen)</t>
  </si>
  <si>
    <t>4. Sonstige betriebliche Aufwendungen</t>
  </si>
  <si>
    <t>5. Zinsaufwendungen</t>
  </si>
  <si>
    <t>6. Steuern aus Einkommen und Ertrag</t>
  </si>
  <si>
    <t>Cash-Flow aus operativer Geschäftstätigkeit</t>
  </si>
  <si>
    <t>1. Einzahlungen aus Desinvestitionen</t>
  </si>
  <si>
    <t>2. Auszahlungen aus Investitionen</t>
  </si>
  <si>
    <t>Cash-Flow aus Investitionstätigkeit</t>
  </si>
  <si>
    <t>1. Umsatzsteuer vereinnahmt</t>
  </si>
  <si>
    <t>2. Vorsteuer abgeführt</t>
  </si>
  <si>
    <t>Umsatzsteuer-/Vorsteuersaldo (+ = Erstattung)</t>
  </si>
  <si>
    <t>Free Cash-Flow</t>
  </si>
  <si>
    <t>1. Einzahlungen aus Finanzierungstätigkeit, davon</t>
  </si>
  <si>
    <t xml:space="preserve">   . Kreditaufnahme / Gesellschafterdarlehen</t>
  </si>
  <si>
    <t xml:space="preserve">   . Eigenkapitalerhöhung</t>
  </si>
  <si>
    <t xml:space="preserve">   . Sonstige Einzahlungen</t>
  </si>
  <si>
    <t>2. Auszahlungen aus Finanzierungstätigkeit, davon</t>
  </si>
  <si>
    <t xml:space="preserve">   . Tilgungen</t>
  </si>
  <si>
    <t xml:space="preserve">   . Kreditrückzahlung</t>
  </si>
  <si>
    <t xml:space="preserve">   . Entnahme Gesellschafter</t>
  </si>
  <si>
    <t xml:space="preserve">   . Sonstige Auszahlungen</t>
  </si>
  <si>
    <t>Cash-Flow aus Finanzierungstätigkeit</t>
  </si>
  <si>
    <t>Netto Cash-Flow</t>
  </si>
  <si>
    <t>Barliquidität (Kasse / Schecks) zum Stichtag</t>
  </si>
  <si>
    <t>Banksaldo am Periodenanfang</t>
  </si>
  <si>
    <t>Banksaldo Mittel am Periodenende</t>
  </si>
  <si>
    <t>Kontokorrentlinie</t>
  </si>
  <si>
    <t>Freie Liquidität inkl. KK-Line am Periodenende</t>
  </si>
  <si>
    <t>Zeile 5: Lt. Aufgabenstellung werden die Lohn- und Gehaltsaufwendungen im gleichen Monat auszahlungswirksam.</t>
  </si>
  <si>
    <t>Zeile 6: Lt. Aufgabenstellung werden die sonstigen betrieblichen Aufwendungen im gleichen Monat auszahlungswirksam. Während in der GuV-Planung "netto" geplant wird, ist in der Liquiditätsplanung "brutto" (+ 19 %) zu planen.</t>
  </si>
  <si>
    <t>Zeile 7: Lt. Aufgabenstellung werden die Zinsen im gleichen Monat auszahlungswirksam.</t>
  </si>
  <si>
    <t>Zeile 9: Der Cash-Flow aus der operativen Geschäftstätigkeit errechnet sich aus Saldierung der Ein- und Auszahlungen aus operativer Geschäftstätigkeit.</t>
  </si>
  <si>
    <t>Zeile 15: Der Cash-Flow aus Finanzierungstätigkeit errechnet sich aus Saldierung der Einzahlungen aus Finanzierungstätigkeit mit den Auszahlungen aus Finanzierungstätigkeit.</t>
  </si>
  <si>
    <t>Zeile 10: Der Cash-Flow aus Investitionstätigkeit errechnet sich aus Saldierung der Einzahlungen aus Desinvestitionen mit den Auszahlungen aus Investitionen.</t>
  </si>
  <si>
    <t>Zeile 11: Die "Umsatzsteuer vereinnahmt" resultiert aus den Umsatzerlösen des Vormonats multipliziert mit 19%.</t>
  </si>
  <si>
    <t>Zeile 12: Die "Vorsteuer abgeführt" resultiert aus dem Materialeinsatz und dem sonstigen betrieblichen Aufwand des Vormonats multipliziert mit 19%.</t>
  </si>
  <si>
    <t>Zeile 13: Da keine Dauerfristverlängerung besteht ist der Umsatz-/Vorsteuersaldo im Folgemonat (bezogen auf die Realisierung des Ertrags- bzw. Aufwands) abzuführen.</t>
  </si>
  <si>
    <t>Zeile 14: Der Free Cash-Flow errechnet sich aus dem Cash-Flow aus operativer Geschäftstätigkeit plus Cash-Flow aus Investitionstätigkeit abzgl. einer Umsatzsteuerzahllast (bzw. zzgl. eines Umsatzsteuererstattungsanspruch).</t>
  </si>
  <si>
    <t>Zeile 16: Der Netto Cash-Flow errechnet sich aus dem Free Cash Flow und dem Cash-Flow aus Finanzierungstätigkeit.</t>
  </si>
  <si>
    <t>Zeile 20: Lt. Aufgabenstellung besteht eine Kontokorrentlinie iHv 30.000 €. Diese bleibt im Planungszeitruam unverändert bestehen und wird daher in dieser Zeile konstant fortgeschrieben.</t>
  </si>
  <si>
    <t>Zeile 19: Der Banksaldo am Periodenende wird durch Addition der Zeilen 16 und 18 gebildet.</t>
  </si>
  <si>
    <t>Zeile 21: Summe Zeile 19 und 20.</t>
  </si>
  <si>
    <t>Ob eine insolvenzrechtliche Überschuldung vorliegt, kann aufgrund der vorliegenden Informationen nicht beurteilt werden, da keine Angaben zu den Liquidationswerten vorliegen.</t>
  </si>
  <si>
    <t xml:space="preserve">Fazit: </t>
  </si>
  <si>
    <t xml:space="preserve">   Sonstige Verbindlichkeiten (USt-/VSt-Saldo)</t>
  </si>
  <si>
    <t>Checksum = "0" (Aktivsaldo minus Passivsaldo)</t>
  </si>
  <si>
    <t>Nicht durch Eigenkapital gedeckter Fehlbetrag</t>
  </si>
  <si>
    <t>Zeile 3: Summe der Unterpositionen des Umlaufvermögens.</t>
  </si>
  <si>
    <t>Zeile 6: Entspricht Zeile 13 (Banksaldo am Periodenende) der Liquiditätsplanung. Sobald dieser Wert negativ wird, ist er als Verbindlichkeit gegenüber Kreditinstituten (Zeile 17) auszuweisen.</t>
  </si>
  <si>
    <t>Zeile 7: Sobald die Summe des Eigenkapitals negativ wird, ist dieser Saldo als "Nicht durch Eigenkapital gedeckter Fehlbetrag" auszuweisen.</t>
  </si>
  <si>
    <t>Zeile 9: Summe aller Unterpositionen des Eigenkapitals. Sobald die Summe negativ wird, ist diese als "Nicht durch Eigenkapital gedeckter Fehlbetrag" auf der Aktivseite auszuweisen.</t>
  </si>
  <si>
    <t>Zeile 10: Das gezeichnete Kapital bleibt im Planungszeitraum unverändert, da keine Kapitalerhöhung laut Aufgabenstellung beschlossen werden.</t>
  </si>
  <si>
    <t xml:space="preserve">Zeile 12: Dieser Wert stellt den über das Jahr kumulierten Jahresüberschuss/-fehlbetrag dar. </t>
  </si>
  <si>
    <t>Zeile 13: Summe der Unterpositionen des Fremdkapitals.</t>
  </si>
  <si>
    <t>Zeile 1: Summe der Unterpositionen des Anlagevermögens.</t>
  </si>
  <si>
    <t>Zeile 8: Summe aus Anlagevermögen, Umlaufvermögen und Nicht durch Eigenkapital gedeckter Fehlbetrag.</t>
  </si>
  <si>
    <t>Zeile 14: Da es sich um ein endfälliges Gesellschafterdarlehen handelt finden unterjährig keine Tilgungszahlungen statt.</t>
  </si>
  <si>
    <t>Zeile 16: Da es sich um ein endfälliges Bankdarlehen handelt finden im Planungszeitraum keine Tilgungszahlungen statt.</t>
  </si>
  <si>
    <t xml:space="preserve">Zeile 17: Vor dem Hintergrund eines "korrekten" Bilanzausweises wird ein negativer Kontokorrentstand als Verbindlichkeit gegenüber Kreditinstituten (= Inanspruchnahme der KK-Linie), ein positiver Kontokorrentstand als Bankbestand im Umlaufvermögen gezeigt. </t>
  </si>
  <si>
    <t>Zeile 18: Entspricht dem USt-/VSt-Saldo der jeweiligen Periode, der im Folgemonat auszahlungswirksam wird.</t>
  </si>
  <si>
    <t>Zeile 19: Summe aus Eigenkapital und Fremdkapital.</t>
  </si>
  <si>
    <t>Zeile 20: Kontrolle, ob Summe Aktiva und Summe Passiva identisch sind.</t>
  </si>
  <si>
    <t xml:space="preserve">Ferner besteht ohne Maßnahmen eine negative Fortbestehensprognose, so dass zwecks Prüfung einer insolvenzrechtlichen Überschuldung eine Überschuldungsbilanz zu Liquidationswerten aufzustellen ist. </t>
  </si>
  <si>
    <t>Ob auch eine insolvenzrechtliche Überschuldung vorliegt, kann aus dieser Darstellung alleine nicht abgeleitet werden, da die insolvenzrechtliche Überschuldungsbilanz zu Liquidationswerten zu erstellen ist.</t>
  </si>
  <si>
    <r>
      <t xml:space="preserve">Fragestellung: Wie hoch sind die geplanten </t>
    </r>
    <r>
      <rPr>
        <b/>
        <sz val="9"/>
        <rFont val="Calibri"/>
        <family val="2"/>
        <scheme val="minor"/>
      </rPr>
      <t>Deckungsbeiträge I</t>
    </r>
    <r>
      <rPr>
        <sz val="9"/>
        <rFont val="Calibri"/>
        <family val="2"/>
        <scheme val="minor"/>
      </rPr>
      <t xml:space="preserve"> im Jahr 2021, die mit den beiden Produkten Leuchtschalter "Inno" und "Classico" erwirtschaftet werden?</t>
    </r>
  </si>
  <si>
    <t>Zeile 2: Verringerung der Auszahlungen im Materialbereich durch Einkaufspreisrduktion bei Glühbirnen (positiver Liquiditätseffekt)</t>
  </si>
  <si>
    <t>Zeile 3: Auszahlung der Abfindung im Juni, Reduktion der Auszahlungen ab Juli</t>
  </si>
  <si>
    <t>Zeile 4: Zahlung des Sanierungskonzepts</t>
  </si>
  <si>
    <t>Zeile 5: Zinsverzicht des Gesellschafters</t>
  </si>
  <si>
    <t>Zeile 6: Einfluss aller liquiditätswirksamen Maßnahmen auf den USt/VSt-Saldo der Periode</t>
  </si>
  <si>
    <t>Zeile 7:Liquiditätseffekt aus Aufstockung der Kontokorrentlinie</t>
  </si>
  <si>
    <t>Zeile 8: Summe des kumulierten Liquiditätseffekts</t>
  </si>
  <si>
    <t>Zeile 19: Aufgrund bestehender Verlustvorträge sind keine Steuern aus Einkomen und Ertrag zu planen.</t>
  </si>
  <si>
    <t>Die Gesellschaft ist nach Umsetzung der definierten Sanierungsmaßnahmen zu jedem Zeitpunkt zahlungsfähig.</t>
  </si>
  <si>
    <t>Schritt 1: Bilanzplanung Leuchtschalter GmbH 2024 - nach Sanierungsmaßnahmen</t>
  </si>
  <si>
    <t xml:space="preserve">Die Gesellschaft ist auch nach Umsetzung der definierten Sanierungsmaßnahmen im Zeitraum Jan. ´24 bis Sep. ´24 bilanziell überschuldet. Die bilanzielle Überschuldung ist </t>
  </si>
  <si>
    <t>Schritt 1: Liquiditätsplanung Leuchtschalter GmbH 2024 - nach Sanierungsmaßnahmen</t>
  </si>
  <si>
    <t>Schritt 3: GuV-Planung Leuchtschalter GmbH 2024 - nach Sanierungsmaßnahmen</t>
  </si>
  <si>
    <t>Sum ´24</t>
  </si>
  <si>
    <t>GuV                  (Effekt ´24)</t>
  </si>
  <si>
    <t>Liquidität           (Effekt ´24)</t>
  </si>
  <si>
    <t>Zeile 2: Auswirkung der Preiseröhung des Produktes Classico um 0,3 €/Stück ab Mai 2024</t>
  </si>
  <si>
    <t>Zeile 9: Reduktion des Einkaufspreises für die Glühbirne um 0,4 €/Stück ab März 2024</t>
  </si>
  <si>
    <t>Zeile 11: Freisetzung eines Mitarbeiters im Produktionsbereich Classico zum 30.06.2024 gegen Zahlung einer Abfindung i.H.v. 10.000 €  (brutto) im Juni 2024</t>
  </si>
  <si>
    <t>Zeile 16: Zinsverzicht der Gesellschafters für den Zeitraum Januar 2024 bis Dezember 2024</t>
  </si>
  <si>
    <t>Zeile 2: Ausgehend vom Buchwert zum 31.12.2023 verringern sich die Sachanlagen monatlich um den Abschreibungsbetrag iHv 2.604 €.</t>
  </si>
  <si>
    <t xml:space="preserve">Zeile 5: Der Forderungsbestand im Jan. ´24 wird ermittelt, indem zunächst ausgehend von dem Debitorenstand zum 31.12.2023 (=100.000 €), die in der Liquiditätsplanung berücksichtigten Einzahlungen im Jan. ´24 abgezogen werden. </t>
  </si>
  <si>
    <t xml:space="preserve">           Nachfolgend sind die in der GuV-Planung im Jan. ´24 berücksichtigten Umsatzerlöse zzgl. Umsatzsteuer hinzuzuaddieren, da dieser Betrag erst im Folgemonat einzahlungswirksam wird.</t>
  </si>
  <si>
    <t>Zeile 11: Der Gewinn-/Verlustvortrag im Jan. ´24 wird aus Saldierung des Gewinn-/Verlustvortrages aus Dez. ´23 mit dem Jahresüberschuss/-fehlbetrag Dez. ´23 gebildet. Dieser Wert bleibt unterjährig unverändert.</t>
  </si>
  <si>
    <t>Zeile 15: Die Verbindlichkeiten aus LuL im Jan. ´24 werden ermittelt, indem zunächst ausgehend von dem Kreditorenstand zum 31.12.2023 (=87.500 €), die in der Liquiditätsplanung berücksichtigten Auszahlungen für Materialeinsatz im Jan. ´21</t>
  </si>
  <si>
    <t xml:space="preserve">           abgezogen werden. Nachfolgend sind die in der GuV-Planung im Jan. ´24 berücksichtigten Aufwendungen für Materialeinsatz zzgl. Umsatzsteuer hinzuzuaddieren, da dieser Betrag erst im Folgemonat auszahlungswirksam wird.</t>
  </si>
  <si>
    <t>Ende Jan 2024 ist die Gesellschaft bilanziell überschuldet. Die bilanzielle Überschuldung ist jedoch nicht mit der insolvenzrechtlichen Überschuldung gleichzusetzen.</t>
  </si>
  <si>
    <t>Schritt 1: Bilanzplanung Leuchtschalter GmbH 2024 - vor Sanierungsmaßnahmen</t>
  </si>
  <si>
    <t>Schritt 1: Liquiditätsplanung Leuchtschalter GmbH 2024 - vor Sanierungsmaßnahmen</t>
  </si>
  <si>
    <t xml:space="preserve">Zeile 1: Die Einzahlung im Jan. ´24 resultiert aus den Forderungen aus LuL in der Bilanz zum 31.12.2023. Lt. Aufgabenstellung werden die Umsatzerlöse eines jeden Monats im Folgemonat einzahlungswirksam. </t>
  </si>
  <si>
    <t>Zeile 2: Die Umsatzerlöse aus der GuV im Jan. ´24 werden  im Feb. ´21 in der Liquiditätsplanung unter Berücksichtigung der Umsatzsteuer (+ 19%) einzahlungswirksam.</t>
  </si>
  <si>
    <t xml:space="preserve">Zeile 3: Die Auszahlungen für Materialeinsatz im Jan. ´24 entsprechen den Verbindlichkeiten aus LuL in der Bilanz zum 31.12.2023. Lt. Aufgabenstellung werden die Aufwendungen im Folgemonat auszahlungswirksam. </t>
  </si>
  <si>
    <t>Zeile 4: Der Materialeinsatz aus der GuV im Jan. ´24 wird  im Feb. ´24 in der Liquiditätsplanung unter Berücksichtigung der Umsatzsteuer (+ 19%) auszahlungswirksam.</t>
  </si>
  <si>
    <t>Zeile 17: Die Barliquidität ergibt sich aus der Position Kasse in der Bilanz zum 31.12.2023.</t>
  </si>
  <si>
    <t>Zeile 18: Im Jan. ´24 entspricht diese Position der Position Bank in der Bilanz zum 31.12.2023. Ab Feb. ´24 entspricht diese Position immer dem Banksaldo am Periodenende des Vormonats (Zeile 19).</t>
  </si>
  <si>
    <t>Zum 31.12.2023 besteht eine drohende Zahlungsunfähigkeit. Ohne Maßnahmen tritt im April ´24 die Zahlungsunfähigkeit ein.</t>
  </si>
  <si>
    <t>Schritt 1: GuV-Planung Leuchtschalter GmbH 2024 - vor Sanierungsmaßnahmen</t>
  </si>
  <si>
    <t>Bilanzplanung Leuchtschalter GmbH 2024  - Mustervorlage</t>
  </si>
  <si>
    <t>GuV-Planung Leuchtschalter GmbH 2024 - Mustervorlage</t>
  </si>
  <si>
    <t>Bilanz Leuchtschalter GmbH zum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</si>
</sst>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u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3" fontId="0" fillId="0" borderId="0" xfId="0" applyNumberFormat="1"/>
    <xf numFmtId="0" fontId="3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2" xfId="0" applyFont="1" applyBorder="1"/>
    <xf numFmtId="0" fontId="5" fillId="0" borderId="0" xfId="0" applyFont="1"/>
    <xf numFmtId="0" fontId="6" fillId="0" borderId="0" xfId="0" applyFont="1"/>
    <xf numFmtId="0" fontId="5" fillId="0" borderId="1" xfId="0" applyFont="1" applyBorder="1"/>
    <xf numFmtId="0" fontId="6" fillId="0" borderId="18" xfId="0" applyFont="1" applyBorder="1"/>
    <xf numFmtId="16" fontId="5" fillId="0" borderId="2" xfId="0" applyNumberFormat="1" applyFont="1" applyBorder="1"/>
    <xf numFmtId="3" fontId="5" fillId="0" borderId="0" xfId="0" applyNumberFormat="1" applyFont="1"/>
    <xf numFmtId="0" fontId="5" fillId="0" borderId="7" xfId="0" applyFont="1" applyBorder="1"/>
    <xf numFmtId="3" fontId="5" fillId="0" borderId="7" xfId="0" applyNumberFormat="1" applyFont="1" applyBorder="1"/>
    <xf numFmtId="0" fontId="5" fillId="0" borderId="2" xfId="0" applyFont="1" applyBorder="1"/>
    <xf numFmtId="0" fontId="6" fillId="2" borderId="18" xfId="0" applyFont="1" applyFill="1" applyBorder="1"/>
    <xf numFmtId="3" fontId="6" fillId="0" borderId="0" xfId="0" applyNumberFormat="1" applyFont="1"/>
    <xf numFmtId="3" fontId="6" fillId="0" borderId="7" xfId="0" applyNumberFormat="1" applyFont="1" applyBorder="1"/>
    <xf numFmtId="0" fontId="6" fillId="0" borderId="2" xfId="0" applyFont="1" applyBorder="1"/>
    <xf numFmtId="0" fontId="6" fillId="0" borderId="7" xfId="0" applyFont="1" applyBorder="1"/>
    <xf numFmtId="3" fontId="5" fillId="0" borderId="0" xfId="0" applyNumberFormat="1" applyFont="1" applyAlignment="1">
      <alignment horizontal="right"/>
    </xf>
    <xf numFmtId="3" fontId="5" fillId="0" borderId="7" xfId="0" applyNumberFormat="1" applyFont="1" applyBorder="1" applyAlignment="1">
      <alignment horizontal="right"/>
    </xf>
    <xf numFmtId="0" fontId="6" fillId="0" borderId="3" xfId="0" applyFont="1" applyBorder="1"/>
    <xf numFmtId="3" fontId="6" fillId="0" borderId="4" xfId="0" applyNumberFormat="1" applyFont="1" applyBorder="1"/>
    <xf numFmtId="3" fontId="6" fillId="0" borderId="8" xfId="0" applyNumberFormat="1" applyFont="1" applyBorder="1"/>
    <xf numFmtId="3" fontId="6" fillId="0" borderId="17" xfId="0" applyNumberFormat="1" applyFont="1" applyBorder="1"/>
    <xf numFmtId="3" fontId="6" fillId="0" borderId="16" xfId="0" applyNumberFormat="1" applyFont="1" applyBorder="1"/>
    <xf numFmtId="3" fontId="6" fillId="2" borderId="17" xfId="0" applyNumberFormat="1" applyFont="1" applyFill="1" applyBorder="1"/>
    <xf numFmtId="3" fontId="6" fillId="2" borderId="16" xfId="0" applyNumberFormat="1" applyFont="1" applyFill="1" applyBorder="1"/>
    <xf numFmtId="0" fontId="6" fillId="0" borderId="1" xfId="0" applyFont="1" applyBorder="1"/>
    <xf numFmtId="0" fontId="5" fillId="0" borderId="5" xfId="0" applyFont="1" applyBorder="1"/>
    <xf numFmtId="0" fontId="5" fillId="0" borderId="6" xfId="0" applyFont="1" applyBorder="1"/>
    <xf numFmtId="17" fontId="7" fillId="0" borderId="0" xfId="0" applyNumberFormat="1" applyFont="1" applyAlignment="1">
      <alignment horizontal="center"/>
    </xf>
    <xf numFmtId="0" fontId="6" fillId="2" borderId="18" xfId="0" applyFont="1" applyFill="1" applyBorder="1" applyAlignment="1">
      <alignment vertical="center"/>
    </xf>
    <xf numFmtId="3" fontId="5" fillId="0" borderId="0" xfId="0" applyNumberFormat="1" applyFont="1" applyAlignment="1">
      <alignment vertical="center"/>
    </xf>
    <xf numFmtId="0" fontId="5" fillId="0" borderId="2" xfId="0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6" fillId="0" borderId="18" xfId="0" applyFont="1" applyBorder="1" applyAlignment="1">
      <alignment vertical="center"/>
    </xf>
    <xf numFmtId="17" fontId="7" fillId="0" borderId="17" xfId="0" applyNumberFormat="1" applyFont="1" applyBorder="1" applyAlignment="1">
      <alignment horizontal="center"/>
    </xf>
    <xf numFmtId="17" fontId="7" fillId="0" borderId="16" xfId="0" applyNumberFormat="1" applyFont="1" applyBorder="1" applyAlignment="1">
      <alignment horizontal="center"/>
    </xf>
    <xf numFmtId="3" fontId="5" fillId="0" borderId="17" xfId="0" applyNumberFormat="1" applyFont="1" applyBorder="1" applyAlignment="1">
      <alignment vertical="center"/>
    </xf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/>
    <xf numFmtId="0" fontId="6" fillId="0" borderId="16" xfId="0" applyFont="1" applyBorder="1"/>
    <xf numFmtId="0" fontId="5" fillId="0" borderId="18" xfId="0" applyFont="1" applyBorder="1" applyAlignment="1">
      <alignment vertical="center"/>
    </xf>
    <xf numFmtId="0" fontId="5" fillId="0" borderId="17" xfId="0" applyFont="1" applyBorder="1"/>
    <xf numFmtId="0" fontId="5" fillId="0" borderId="16" xfId="0" applyFont="1" applyBorder="1"/>
    <xf numFmtId="3" fontId="5" fillId="0" borderId="16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19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6" fillId="0" borderId="0" xfId="0" applyFont="1" applyAlignment="1">
      <alignment horizontal="center"/>
    </xf>
    <xf numFmtId="3" fontId="5" fillId="0" borderId="20" xfId="0" applyNumberFormat="1" applyFont="1" applyBorder="1"/>
    <xf numFmtId="3" fontId="6" fillId="2" borderId="13" xfId="0" applyNumberFormat="1" applyFont="1" applyFill="1" applyBorder="1"/>
    <xf numFmtId="0" fontId="5" fillId="0" borderId="3" xfId="0" applyFont="1" applyBorder="1"/>
    <xf numFmtId="3" fontId="5" fillId="0" borderId="21" xfId="0" applyNumberFormat="1" applyFont="1" applyBorder="1"/>
    <xf numFmtId="3" fontId="5" fillId="0" borderId="8" xfId="0" applyNumberFormat="1" applyFont="1" applyBorder="1"/>
    <xf numFmtId="0" fontId="6" fillId="0" borderId="0" xfId="0" applyFont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2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3" fontId="6" fillId="2" borderId="17" xfId="0" applyNumberFormat="1" applyFont="1" applyFill="1" applyBorder="1" applyAlignment="1">
      <alignment vertical="center"/>
    </xf>
    <xf numFmtId="17" fontId="7" fillId="0" borderId="19" xfId="0" applyNumberFormat="1" applyFont="1" applyBorder="1" applyAlignment="1">
      <alignment horizontal="center"/>
    </xf>
    <xf numFmtId="3" fontId="6" fillId="0" borderId="13" xfId="0" applyNumberFormat="1" applyFont="1" applyBorder="1"/>
    <xf numFmtId="0" fontId="5" fillId="0" borderId="20" xfId="0" applyFont="1" applyBorder="1"/>
    <xf numFmtId="17" fontId="7" fillId="0" borderId="19" xfId="0" applyNumberFormat="1" applyFont="1" applyBorder="1" applyAlignment="1">
      <alignment horizontal="center" vertical="center"/>
    </xf>
    <xf numFmtId="3" fontId="5" fillId="0" borderId="20" xfId="0" applyNumberFormat="1" applyFont="1" applyBorder="1" applyAlignment="1">
      <alignment vertical="center"/>
    </xf>
    <xf numFmtId="3" fontId="6" fillId="2" borderId="13" xfId="0" applyNumberFormat="1" applyFont="1" applyFill="1" applyBorder="1" applyAlignment="1">
      <alignment vertical="center"/>
    </xf>
    <xf numFmtId="17" fontId="7" fillId="0" borderId="20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1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3" fontId="5" fillId="0" borderId="27" xfId="0" applyNumberFormat="1" applyFont="1" applyBorder="1" applyAlignment="1">
      <alignment horizontal="center" vertical="center"/>
    </xf>
    <xf numFmtId="3" fontId="5" fillId="0" borderId="28" xfId="0" applyNumberFormat="1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3" fontId="5" fillId="0" borderId="30" xfId="0" applyNumberFormat="1" applyFont="1" applyBorder="1" applyAlignment="1">
      <alignment horizontal="center" vertical="center"/>
    </xf>
    <xf numFmtId="3" fontId="5" fillId="0" borderId="31" xfId="0" applyNumberFormat="1" applyFont="1" applyBorder="1" applyAlignment="1">
      <alignment horizontal="center" vertical="center"/>
    </xf>
    <xf numFmtId="3" fontId="5" fillId="0" borderId="32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29" xfId="0" applyNumberFormat="1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40</xdr:row>
      <xdr:rowOff>0</xdr:rowOff>
    </xdr:from>
    <xdr:to>
      <xdr:col>6</xdr:col>
      <xdr:colOff>129540</xdr:colOff>
      <xdr:row>69</xdr:row>
      <xdr:rowOff>45720</xdr:rowOff>
    </xdr:to>
    <xdr:sp macro="" textlink="">
      <xdr:nvSpPr>
        <xdr:cNvPr id="1078" name="Oval 19">
          <a:extLst>
            <a:ext uri="{FF2B5EF4-FFF2-40B4-BE49-F238E27FC236}">
              <a16:creationId xmlns:a16="http://schemas.microsoft.com/office/drawing/2014/main" id="{BCA7A3A2-625E-4B11-8932-9403D94D6DA1}"/>
            </a:ext>
          </a:extLst>
        </xdr:cNvPr>
        <xdr:cNvSpPr>
          <a:spLocks noChangeArrowheads="1"/>
        </xdr:cNvSpPr>
      </xdr:nvSpPr>
      <xdr:spPr bwMode="auto">
        <a:xfrm>
          <a:off x="6096000" y="6675120"/>
          <a:ext cx="571500" cy="21336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9</xdr:row>
      <xdr:rowOff>144780</xdr:rowOff>
    </xdr:from>
    <xdr:to>
      <xdr:col>4</xdr:col>
      <xdr:colOff>129540</xdr:colOff>
      <xdr:row>11</xdr:row>
      <xdr:rowOff>0</xdr:rowOff>
    </xdr:to>
    <xdr:sp macro="" textlink="">
      <xdr:nvSpPr>
        <xdr:cNvPr id="5156" name="Oval 2">
          <a:extLst>
            <a:ext uri="{FF2B5EF4-FFF2-40B4-BE49-F238E27FC236}">
              <a16:creationId xmlns:a16="http://schemas.microsoft.com/office/drawing/2014/main" id="{FCFAA76C-4B51-4DDF-A73E-CCC226DA2481}"/>
            </a:ext>
          </a:extLst>
        </xdr:cNvPr>
        <xdr:cNvSpPr>
          <a:spLocks noChangeArrowheads="1"/>
        </xdr:cNvSpPr>
      </xdr:nvSpPr>
      <xdr:spPr bwMode="auto">
        <a:xfrm>
          <a:off x="4838700" y="1653540"/>
          <a:ext cx="571500" cy="22098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8"/>
  <sheetViews>
    <sheetView showGridLines="0" tabSelected="1" workbookViewId="0">
      <selection activeCell="B2" sqref="B2:C2"/>
    </sheetView>
  </sheetViews>
  <sheetFormatPr baseColWidth="10" defaultRowHeight="13.2" x14ac:dyDescent="0.25"/>
  <cols>
    <col min="1" max="1" width="2.33203125" customWidth="1"/>
    <col min="2" max="2" width="35.109375" customWidth="1"/>
    <col min="3" max="3" width="11.44140625" style="2" customWidth="1"/>
    <col min="4" max="4" width="39.33203125" customWidth="1"/>
    <col min="5" max="5" width="11.44140625" style="2" customWidth="1"/>
  </cols>
  <sheetData>
    <row r="1" spans="2:5" x14ac:dyDescent="0.25">
      <c r="B1" s="11" t="s">
        <v>276</v>
      </c>
      <c r="C1" s="15"/>
      <c r="D1" s="10"/>
      <c r="E1" s="15"/>
    </row>
    <row r="2" spans="2:5" s="1" customFormat="1" x14ac:dyDescent="0.25">
      <c r="B2" s="82" t="s">
        <v>89</v>
      </c>
      <c r="C2" s="83"/>
      <c r="D2" s="82" t="s">
        <v>90</v>
      </c>
      <c r="E2" s="84"/>
    </row>
    <row r="3" spans="2:5" x14ac:dyDescent="0.25">
      <c r="B3" s="18" t="s">
        <v>36</v>
      </c>
      <c r="C3" s="15"/>
      <c r="D3" s="18" t="s">
        <v>43</v>
      </c>
      <c r="E3" s="17"/>
    </row>
    <row r="4" spans="2:5" x14ac:dyDescent="0.25">
      <c r="B4" s="18" t="s">
        <v>42</v>
      </c>
      <c r="C4" s="15">
        <f>250000-2*(250000/8)</f>
        <v>187500</v>
      </c>
      <c r="D4" s="18" t="s">
        <v>41</v>
      </c>
      <c r="E4" s="17">
        <v>50000</v>
      </c>
    </row>
    <row r="5" spans="2:5" x14ac:dyDescent="0.25">
      <c r="B5" s="18"/>
      <c r="C5" s="15"/>
      <c r="D5" s="18" t="s">
        <v>44</v>
      </c>
      <c r="E5" s="17">
        <v>25000</v>
      </c>
    </row>
    <row r="6" spans="2:5" x14ac:dyDescent="0.25">
      <c r="B6" s="18"/>
      <c r="C6" s="15"/>
      <c r="D6" s="18" t="s">
        <v>45</v>
      </c>
      <c r="E6" s="17">
        <v>-70000</v>
      </c>
    </row>
    <row r="7" spans="2:5" x14ac:dyDescent="0.25">
      <c r="B7" s="18"/>
      <c r="C7" s="15"/>
      <c r="D7" s="18"/>
      <c r="E7" s="17"/>
    </row>
    <row r="8" spans="2:5" x14ac:dyDescent="0.25">
      <c r="B8" s="18" t="s">
        <v>37</v>
      </c>
      <c r="C8" s="15"/>
      <c r="D8" s="18" t="s">
        <v>46</v>
      </c>
      <c r="E8" s="17">
        <v>0</v>
      </c>
    </row>
    <row r="9" spans="2:5" x14ac:dyDescent="0.25">
      <c r="B9" s="18" t="s">
        <v>38</v>
      </c>
      <c r="C9" s="15">
        <v>40000</v>
      </c>
      <c r="D9" s="18"/>
      <c r="E9" s="17"/>
    </row>
    <row r="10" spans="2:5" x14ac:dyDescent="0.25">
      <c r="B10" s="18" t="s">
        <v>39</v>
      </c>
      <c r="C10" s="15">
        <v>100000</v>
      </c>
      <c r="D10" s="18" t="s">
        <v>47</v>
      </c>
      <c r="E10" s="17"/>
    </row>
    <row r="11" spans="2:5" x14ac:dyDescent="0.25">
      <c r="B11" s="18" t="s">
        <v>40</v>
      </c>
      <c r="C11" s="17">
        <v>22500</v>
      </c>
      <c r="D11" s="18" t="s">
        <v>103</v>
      </c>
      <c r="E11" s="17">
        <v>50000</v>
      </c>
    </row>
    <row r="12" spans="2:5" x14ac:dyDescent="0.25">
      <c r="B12" s="18"/>
      <c r="C12" s="15"/>
      <c r="D12" s="18" t="s">
        <v>48</v>
      </c>
      <c r="E12" s="17">
        <v>87500</v>
      </c>
    </row>
    <row r="13" spans="2:5" x14ac:dyDescent="0.25">
      <c r="B13" s="18"/>
      <c r="C13" s="15"/>
      <c r="D13" s="18" t="s">
        <v>49</v>
      </c>
      <c r="E13" s="17">
        <v>200000</v>
      </c>
    </row>
    <row r="14" spans="2:5" x14ac:dyDescent="0.25">
      <c r="B14" s="18"/>
      <c r="C14" s="15"/>
      <c r="D14" s="18" t="s">
        <v>50</v>
      </c>
      <c r="E14" s="17">
        <v>7500</v>
      </c>
    </row>
    <row r="15" spans="2:5" x14ac:dyDescent="0.25">
      <c r="B15" s="18"/>
      <c r="C15" s="15"/>
      <c r="D15" s="18"/>
      <c r="E15" s="17"/>
    </row>
    <row r="16" spans="2:5" x14ac:dyDescent="0.25">
      <c r="B16" s="18" t="s">
        <v>51</v>
      </c>
      <c r="C16" s="15">
        <v>0</v>
      </c>
      <c r="D16" s="18" t="s">
        <v>52</v>
      </c>
      <c r="E16" s="17">
        <v>0</v>
      </c>
    </row>
    <row r="17" spans="2:5" x14ac:dyDescent="0.25">
      <c r="B17" s="18"/>
      <c r="C17" s="15"/>
      <c r="D17" s="18"/>
      <c r="E17" s="17"/>
    </row>
    <row r="18" spans="2:5" s="1" customFormat="1" x14ac:dyDescent="0.25">
      <c r="B18" s="19" t="s">
        <v>53</v>
      </c>
      <c r="C18" s="31">
        <f>SUM(C3:C17)</f>
        <v>350000</v>
      </c>
      <c r="D18" s="19" t="s">
        <v>54</v>
      </c>
      <c r="E18" s="32">
        <f>SUM(E3:E17)</f>
        <v>350000</v>
      </c>
    </row>
  </sheetData>
  <mergeCells count="2">
    <mergeCell ref="B2:C2"/>
    <mergeCell ref="D2:E2"/>
  </mergeCells>
  <phoneticPr fontId="0" type="noConversion"/>
  <pageMargins left="0.78740157499999996" right="0.78740157499999996" top="0.64" bottom="0.71" header="0.4921259845" footer="0.4921259845"/>
  <pageSetup paperSize="9" orientation="landscape" horizontalDpi="4294967293" r:id="rId1"/>
  <headerFooter alignWithMargins="0"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22"/>
  <sheetViews>
    <sheetView showGridLines="0" workbookViewId="0">
      <selection activeCell="B2" sqref="B2"/>
    </sheetView>
  </sheetViews>
  <sheetFormatPr baseColWidth="10" defaultRowHeight="13.2" x14ac:dyDescent="0.25"/>
  <cols>
    <col min="1" max="1" width="2.6640625" customWidth="1"/>
    <col min="2" max="2" width="36.44140625" customWidth="1"/>
    <col min="3" max="15" width="8.6640625" customWidth="1"/>
  </cols>
  <sheetData>
    <row r="1" spans="2:15" x14ac:dyDescent="0.25">
      <c r="B1" s="33" t="s">
        <v>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5"/>
    </row>
    <row r="2" spans="2:15" s="1" customFormat="1" x14ac:dyDescent="0.25">
      <c r="B2" s="19"/>
      <c r="C2" s="46">
        <v>45292</v>
      </c>
      <c r="D2" s="46">
        <v>45323</v>
      </c>
      <c r="E2" s="46">
        <v>45352</v>
      </c>
      <c r="F2" s="46">
        <v>45383</v>
      </c>
      <c r="G2" s="46">
        <v>45413</v>
      </c>
      <c r="H2" s="46">
        <v>45444</v>
      </c>
      <c r="I2" s="46">
        <v>45474</v>
      </c>
      <c r="J2" s="46">
        <v>45505</v>
      </c>
      <c r="K2" s="46">
        <v>45536</v>
      </c>
      <c r="L2" s="46">
        <v>45566</v>
      </c>
      <c r="M2" s="46">
        <v>45597</v>
      </c>
      <c r="N2" s="47">
        <v>45627</v>
      </c>
      <c r="O2" s="75" t="s">
        <v>250</v>
      </c>
    </row>
    <row r="3" spans="2:15" s="1" customFormat="1" x14ac:dyDescent="0.25">
      <c r="B3" s="18" t="s">
        <v>68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81"/>
    </row>
    <row r="4" spans="2:15" s="1" customFormat="1" x14ac:dyDescent="0.25">
      <c r="B4" s="18" t="s">
        <v>69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81"/>
    </row>
    <row r="5" spans="2:15" s="1" customFormat="1" x14ac:dyDescent="0.25">
      <c r="B5" s="19" t="s">
        <v>70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61"/>
    </row>
    <row r="6" spans="2:15" x14ac:dyDescent="0.25">
      <c r="B6" s="18" t="s">
        <v>3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60"/>
    </row>
    <row r="7" spans="2:15" x14ac:dyDescent="0.25">
      <c r="B7" s="18" t="s">
        <v>4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60"/>
    </row>
    <row r="8" spans="2:15" x14ac:dyDescent="0.25">
      <c r="B8" s="18" t="s">
        <v>5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60"/>
    </row>
    <row r="9" spans="2:15" s="1" customFormat="1" x14ac:dyDescent="0.25">
      <c r="B9" s="19" t="s">
        <v>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61"/>
    </row>
    <row r="10" spans="2:15" x14ac:dyDescent="0.25">
      <c r="B10" s="18" t="s">
        <v>71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60"/>
    </row>
    <row r="11" spans="2:15" x14ac:dyDescent="0.25">
      <c r="B11" s="18" t="s">
        <v>72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60"/>
    </row>
    <row r="12" spans="2:15" s="1" customFormat="1" x14ac:dyDescent="0.25">
      <c r="B12" s="19" t="s">
        <v>7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61"/>
    </row>
    <row r="13" spans="2:15" x14ac:dyDescent="0.25">
      <c r="B13" s="18" t="s">
        <v>8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60"/>
    </row>
    <row r="14" spans="2:15" x14ac:dyDescent="0.25">
      <c r="B14" s="18" t="s">
        <v>9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60"/>
    </row>
    <row r="15" spans="2:15" s="1" customFormat="1" x14ac:dyDescent="0.25">
      <c r="B15" s="19" t="s">
        <v>10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61"/>
    </row>
    <row r="16" spans="2:15" x14ac:dyDescent="0.25">
      <c r="B16" s="18" t="s">
        <v>11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60"/>
    </row>
    <row r="17" spans="2:15" s="1" customFormat="1" x14ac:dyDescent="0.25">
      <c r="B17" s="19" t="s">
        <v>15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61"/>
    </row>
    <row r="18" spans="2:15" x14ac:dyDescent="0.25">
      <c r="B18" s="18" t="s">
        <v>12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60"/>
    </row>
    <row r="19" spans="2:15" s="1" customFormat="1" x14ac:dyDescent="0.25">
      <c r="B19" s="19" t="s">
        <v>16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61"/>
    </row>
    <row r="20" spans="2:15" x14ac:dyDescent="0.25">
      <c r="B20" s="18" t="s">
        <v>17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60"/>
    </row>
    <row r="21" spans="2:15" x14ac:dyDescent="0.25">
      <c r="B21" s="18" t="s">
        <v>13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60"/>
    </row>
    <row r="22" spans="2:15" s="1" customFormat="1" x14ac:dyDescent="0.25">
      <c r="B22" s="19" t="s">
        <v>14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61"/>
    </row>
  </sheetData>
  <phoneticPr fontId="0" type="noConversion"/>
  <pageMargins left="0.78740157499999996" right="0.78740157499999996" top="0.73" bottom="0.984251969" header="0.4921259845" footer="0.4921259845"/>
  <pageSetup paperSize="9" scale="84" orientation="landscape" horizontalDpi="4294967293" r:id="rId1"/>
  <headerFooter alignWithMargins="0">
    <oddFooter>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F14D0-44D1-4580-B284-1D6F21B48AE8}">
  <sheetPr>
    <tabColor rgb="FFFFFF00"/>
    <pageSetUpPr fitToPage="1"/>
  </sheetPr>
  <dimension ref="A1:N95"/>
  <sheetViews>
    <sheetView showGridLines="0" workbookViewId="0">
      <selection activeCell="B2" sqref="B2"/>
    </sheetView>
  </sheetViews>
  <sheetFormatPr baseColWidth="10" defaultRowHeight="13.2" x14ac:dyDescent="0.25"/>
  <cols>
    <col min="1" max="1" width="3.33203125" style="10" customWidth="1"/>
    <col min="2" max="2" width="42.77734375" style="10" customWidth="1"/>
    <col min="3" max="14" width="8.6640625" style="10" customWidth="1"/>
  </cols>
  <sheetData>
    <row r="1" spans="2:14" x14ac:dyDescent="0.25">
      <c r="B1" s="11" t="s">
        <v>265</v>
      </c>
    </row>
    <row r="2" spans="2:14" x14ac:dyDescent="0.25">
      <c r="B2" s="12"/>
      <c r="C2" s="46">
        <v>45292</v>
      </c>
      <c r="D2" s="46">
        <v>45323</v>
      </c>
      <c r="E2" s="46">
        <v>45352</v>
      </c>
      <c r="F2" s="46">
        <v>45383</v>
      </c>
      <c r="G2" s="46">
        <v>45413</v>
      </c>
      <c r="H2" s="46">
        <v>45444</v>
      </c>
      <c r="I2" s="46">
        <v>45474</v>
      </c>
      <c r="J2" s="46">
        <v>45505</v>
      </c>
      <c r="K2" s="46">
        <v>45536</v>
      </c>
      <c r="L2" s="46">
        <v>45566</v>
      </c>
      <c r="M2" s="46">
        <v>45597</v>
      </c>
      <c r="N2" s="47">
        <v>45627</v>
      </c>
    </row>
    <row r="3" spans="2:14" x14ac:dyDescent="0.25">
      <c r="B3" s="13" t="s">
        <v>161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</row>
    <row r="4" spans="2:14" x14ac:dyDescent="0.25">
      <c r="B4" s="14" t="s">
        <v>162</v>
      </c>
      <c r="C4" s="15"/>
      <c r="D4" s="15"/>
      <c r="E4" s="15"/>
      <c r="F4" s="15"/>
      <c r="N4" s="16"/>
    </row>
    <row r="5" spans="2:14" x14ac:dyDescent="0.25">
      <c r="B5" s="14" t="s">
        <v>163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7"/>
    </row>
    <row r="6" spans="2:14" x14ac:dyDescent="0.25">
      <c r="B6" s="18" t="s">
        <v>164</v>
      </c>
      <c r="C6" s="15"/>
      <c r="D6" s="15"/>
      <c r="E6" s="15"/>
      <c r="F6" s="15"/>
      <c r="N6" s="16"/>
    </row>
    <row r="7" spans="2:14" x14ac:dyDescent="0.25">
      <c r="B7" s="18" t="s">
        <v>165</v>
      </c>
      <c r="C7" s="15"/>
      <c r="D7" s="15"/>
      <c r="E7" s="15"/>
      <c r="F7" s="15"/>
      <c r="N7" s="16"/>
    </row>
    <row r="8" spans="2:14" x14ac:dyDescent="0.25">
      <c r="B8" s="18" t="s">
        <v>166</v>
      </c>
      <c r="N8" s="16"/>
    </row>
    <row r="9" spans="2:14" x14ac:dyDescent="0.25">
      <c r="B9" s="18" t="s">
        <v>167</v>
      </c>
      <c r="C9" s="15"/>
      <c r="D9" s="15"/>
      <c r="E9" s="15"/>
      <c r="F9" s="15"/>
      <c r="N9" s="16"/>
    </row>
    <row r="10" spans="2:14" x14ac:dyDescent="0.25">
      <c r="B10" s="13" t="s">
        <v>168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</row>
    <row r="11" spans="2:14" x14ac:dyDescent="0.25">
      <c r="B11" s="18" t="s">
        <v>169</v>
      </c>
      <c r="C11" s="15"/>
      <c r="D11" s="15"/>
      <c r="E11" s="15"/>
      <c r="F11" s="15"/>
      <c r="N11" s="16"/>
    </row>
    <row r="12" spans="2:14" x14ac:dyDescent="0.25">
      <c r="B12" s="18" t="s">
        <v>171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7"/>
    </row>
    <row r="13" spans="2:14" x14ac:dyDescent="0.25">
      <c r="B13" s="14" t="s">
        <v>172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7"/>
    </row>
    <row r="14" spans="2:14" x14ac:dyDescent="0.25">
      <c r="B14" s="18" t="s">
        <v>173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7"/>
    </row>
    <row r="15" spans="2:14" x14ac:dyDescent="0.25">
      <c r="B15" s="18" t="s">
        <v>174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7"/>
    </row>
    <row r="16" spans="2:14" x14ac:dyDescent="0.25">
      <c r="B16" s="18" t="s">
        <v>175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7"/>
    </row>
    <row r="17" spans="2:14" x14ac:dyDescent="0.25">
      <c r="B17" s="18" t="s">
        <v>170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7"/>
    </row>
    <row r="18" spans="2:14" x14ac:dyDescent="0.25">
      <c r="B18" s="19" t="s">
        <v>176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2"/>
    </row>
    <row r="19" spans="2:14" x14ac:dyDescent="0.25">
      <c r="B19" s="18" t="s">
        <v>177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7"/>
    </row>
    <row r="20" spans="2:14" x14ac:dyDescent="0.25">
      <c r="B20" s="18" t="s">
        <v>178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7"/>
    </row>
    <row r="21" spans="2:14" x14ac:dyDescent="0.25">
      <c r="B21" s="19" t="s">
        <v>179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2"/>
    </row>
    <row r="22" spans="2:14" x14ac:dyDescent="0.25">
      <c r="B22" s="18" t="s">
        <v>180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7"/>
    </row>
    <row r="23" spans="2:14" x14ac:dyDescent="0.25">
      <c r="B23" s="18" t="s">
        <v>181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7"/>
    </row>
    <row r="24" spans="2:14" x14ac:dyDescent="0.25">
      <c r="B24" s="19" t="s">
        <v>182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2"/>
    </row>
    <row r="25" spans="2:14" x14ac:dyDescent="0.25">
      <c r="B25" s="19" t="s">
        <v>183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2"/>
    </row>
    <row r="26" spans="2:14" x14ac:dyDescent="0.25">
      <c r="B26" s="13" t="s">
        <v>184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30"/>
    </row>
    <row r="27" spans="2:14" x14ac:dyDescent="0.25">
      <c r="B27" s="18" t="s">
        <v>185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7"/>
    </row>
    <row r="28" spans="2:14" x14ac:dyDescent="0.25">
      <c r="B28" s="18" t="s">
        <v>186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7"/>
    </row>
    <row r="29" spans="2:14" x14ac:dyDescent="0.25">
      <c r="B29" s="18" t="s">
        <v>187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7"/>
    </row>
    <row r="30" spans="2:14" x14ac:dyDescent="0.25">
      <c r="B30" s="13" t="s">
        <v>188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30"/>
    </row>
    <row r="31" spans="2:14" x14ac:dyDescent="0.25">
      <c r="B31" s="9" t="s">
        <v>189</v>
      </c>
      <c r="C31" s="15"/>
      <c r="D31" s="15"/>
      <c r="E31" s="15"/>
      <c r="F31" s="15"/>
      <c r="N31" s="16"/>
    </row>
    <row r="32" spans="2:14" x14ac:dyDescent="0.25">
      <c r="B32" s="9" t="s">
        <v>190</v>
      </c>
      <c r="C32" s="15"/>
      <c r="D32" s="15"/>
      <c r="E32" s="15"/>
      <c r="F32" s="15"/>
      <c r="N32" s="16"/>
    </row>
    <row r="33" spans="1:14" ht="12" customHeight="1" x14ac:dyDescent="0.25">
      <c r="B33" s="9" t="s">
        <v>191</v>
      </c>
      <c r="C33" s="15"/>
      <c r="D33" s="15"/>
      <c r="E33" s="15"/>
      <c r="F33" s="15"/>
      <c r="N33" s="16"/>
    </row>
    <row r="34" spans="1:14" x14ac:dyDescent="0.25">
      <c r="B34" s="9" t="s">
        <v>192</v>
      </c>
      <c r="C34" s="15"/>
      <c r="D34" s="15"/>
      <c r="E34" s="15"/>
      <c r="F34" s="15"/>
      <c r="N34" s="16"/>
    </row>
    <row r="35" spans="1:14" x14ac:dyDescent="0.25">
      <c r="B35" s="19" t="s">
        <v>193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2"/>
    </row>
    <row r="36" spans="1:14" x14ac:dyDescent="0.25">
      <c r="B36" s="19" t="s">
        <v>194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2"/>
    </row>
    <row r="37" spans="1:14" x14ac:dyDescent="0.25">
      <c r="B37" s="9" t="s">
        <v>195</v>
      </c>
      <c r="C37" s="15"/>
      <c r="D37" s="15"/>
      <c r="E37" s="15"/>
      <c r="F37" s="15"/>
      <c r="N37" s="16"/>
    </row>
    <row r="38" spans="1:14" s="1" customFormat="1" x14ac:dyDescent="0.25">
      <c r="A38" s="10"/>
      <c r="B38" s="9" t="s">
        <v>196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7"/>
    </row>
    <row r="39" spans="1:14" ht="12" customHeight="1" x14ac:dyDescent="0.25">
      <c r="B39" s="9" t="s">
        <v>197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7"/>
    </row>
    <row r="40" spans="1:14" s="1" customFormat="1" x14ac:dyDescent="0.25">
      <c r="A40" s="10"/>
      <c r="B40" s="9" t="s">
        <v>198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7"/>
    </row>
    <row r="41" spans="1:14" x14ac:dyDescent="0.25">
      <c r="B41" s="19" t="s">
        <v>199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2"/>
    </row>
    <row r="42" spans="1:14" hidden="1" x14ac:dyDescent="0.25"/>
    <row r="43" spans="1:14" ht="6" hidden="1" customHeight="1" x14ac:dyDescent="0.25">
      <c r="B43" s="18"/>
      <c r="C43" s="15"/>
      <c r="D43" s="15"/>
      <c r="E43" s="15"/>
      <c r="F43" s="15"/>
      <c r="N43" s="16"/>
    </row>
    <row r="44" spans="1:14" s="1" customFormat="1" hidden="1" x14ac:dyDescent="0.25">
      <c r="A44" s="10"/>
      <c r="B44" s="22" t="s">
        <v>18</v>
      </c>
      <c r="C44" s="20">
        <f t="shared" ref="C44:N44" si="0">SUM(C40:C43)</f>
        <v>0</v>
      </c>
      <c r="D44" s="20">
        <f t="shared" si="0"/>
        <v>0</v>
      </c>
      <c r="E44" s="20">
        <f t="shared" si="0"/>
        <v>0</v>
      </c>
      <c r="F44" s="20">
        <f t="shared" si="0"/>
        <v>0</v>
      </c>
      <c r="G44" s="20">
        <f t="shared" si="0"/>
        <v>0</v>
      </c>
      <c r="H44" s="20">
        <f t="shared" si="0"/>
        <v>0</v>
      </c>
      <c r="I44" s="20">
        <f t="shared" si="0"/>
        <v>0</v>
      </c>
      <c r="J44" s="20">
        <f t="shared" si="0"/>
        <v>0</v>
      </c>
      <c r="K44" s="20">
        <f t="shared" si="0"/>
        <v>0</v>
      </c>
      <c r="L44" s="20">
        <f t="shared" si="0"/>
        <v>0</v>
      </c>
      <c r="M44" s="20">
        <f t="shared" si="0"/>
        <v>0</v>
      </c>
      <c r="N44" s="21">
        <f t="shared" si="0"/>
        <v>0</v>
      </c>
    </row>
    <row r="45" spans="1:14" ht="6" hidden="1" customHeight="1" x14ac:dyDescent="0.25">
      <c r="B45" s="18"/>
      <c r="C45" s="15"/>
      <c r="D45" s="15"/>
      <c r="E45" s="15"/>
      <c r="F45" s="15"/>
      <c r="N45" s="16"/>
    </row>
    <row r="46" spans="1:14" s="1" customFormat="1" hidden="1" x14ac:dyDescent="0.25">
      <c r="A46" s="10"/>
      <c r="B46" s="22" t="s">
        <v>19</v>
      </c>
      <c r="C46" s="20"/>
      <c r="D46" s="20"/>
      <c r="E46" s="20"/>
      <c r="F46" s="20"/>
      <c r="G46" s="11"/>
      <c r="H46" s="11"/>
      <c r="I46" s="11"/>
      <c r="J46" s="11"/>
      <c r="K46" s="11"/>
      <c r="L46" s="11"/>
      <c r="M46" s="11"/>
      <c r="N46" s="23"/>
    </row>
    <row r="47" spans="1:14" hidden="1" x14ac:dyDescent="0.25">
      <c r="B47" s="18" t="s">
        <v>20</v>
      </c>
      <c r="C47" s="24">
        <f t="shared" ref="C47:N47" si="1">C38+C44</f>
        <v>0</v>
      </c>
      <c r="D47" s="24">
        <f t="shared" si="1"/>
        <v>0</v>
      </c>
      <c r="E47" s="24">
        <f t="shared" si="1"/>
        <v>0</v>
      </c>
      <c r="F47" s="24">
        <f t="shared" si="1"/>
        <v>0</v>
      </c>
      <c r="G47" s="24">
        <f t="shared" si="1"/>
        <v>0</v>
      </c>
      <c r="H47" s="24">
        <f t="shared" si="1"/>
        <v>0</v>
      </c>
      <c r="I47" s="24">
        <f t="shared" si="1"/>
        <v>0</v>
      </c>
      <c r="J47" s="24">
        <f t="shared" si="1"/>
        <v>0</v>
      </c>
      <c r="K47" s="24">
        <f t="shared" si="1"/>
        <v>0</v>
      </c>
      <c r="L47" s="24">
        <f t="shared" si="1"/>
        <v>0</v>
      </c>
      <c r="M47" s="24">
        <f t="shared" si="1"/>
        <v>0</v>
      </c>
      <c r="N47" s="25">
        <f t="shared" si="1"/>
        <v>0</v>
      </c>
    </row>
    <row r="48" spans="1:14" hidden="1" x14ac:dyDescent="0.25">
      <c r="B48" s="18" t="s">
        <v>21</v>
      </c>
    </row>
    <row r="49" spans="1:14" ht="6" hidden="1" customHeight="1" x14ac:dyDescent="0.25">
      <c r="B49" s="18"/>
      <c r="C49" s="15"/>
      <c r="D49" s="15"/>
      <c r="E49" s="15"/>
      <c r="F49" s="15"/>
      <c r="N49" s="16"/>
    </row>
    <row r="50" spans="1:14" s="1" customFormat="1" hidden="1" x14ac:dyDescent="0.25">
      <c r="A50" s="10"/>
      <c r="B50" s="22" t="s">
        <v>22</v>
      </c>
      <c r="C50" s="20"/>
      <c r="D50" s="20"/>
      <c r="E50" s="20"/>
      <c r="F50" s="20"/>
      <c r="G50" s="11"/>
      <c r="H50" s="11"/>
      <c r="I50" s="11"/>
      <c r="J50" s="11"/>
      <c r="K50" s="11"/>
      <c r="L50" s="11"/>
      <c r="M50" s="11"/>
      <c r="N50" s="23"/>
    </row>
    <row r="51" spans="1:14" hidden="1" x14ac:dyDescent="0.25">
      <c r="B51" s="18" t="s">
        <v>23</v>
      </c>
      <c r="C51" s="15"/>
      <c r="D51" s="15"/>
      <c r="E51" s="15"/>
      <c r="F51" s="15"/>
      <c r="N51" s="16"/>
    </row>
    <row r="52" spans="1:14" hidden="1" x14ac:dyDescent="0.25">
      <c r="B52" s="18" t="s">
        <v>24</v>
      </c>
      <c r="C52" s="15"/>
      <c r="D52" s="15"/>
      <c r="E52" s="15"/>
      <c r="F52" s="15"/>
      <c r="N52" s="16"/>
    </row>
    <row r="53" spans="1:14" hidden="1" x14ac:dyDescent="0.25">
      <c r="B53" s="18" t="s">
        <v>25</v>
      </c>
      <c r="C53" s="15"/>
      <c r="D53" s="15"/>
      <c r="E53" s="15"/>
      <c r="F53" s="15"/>
      <c r="N53" s="16"/>
    </row>
    <row r="54" spans="1:14" hidden="1" x14ac:dyDescent="0.25">
      <c r="B54" s="18" t="s">
        <v>26</v>
      </c>
      <c r="C54" s="15"/>
      <c r="D54" s="15"/>
      <c r="E54" s="15"/>
      <c r="F54" s="15"/>
      <c r="N54" s="16"/>
    </row>
    <row r="55" spans="1:14" hidden="1" x14ac:dyDescent="0.25">
      <c r="B55" s="18" t="s">
        <v>27</v>
      </c>
      <c r="C55" s="15"/>
      <c r="D55" s="15"/>
      <c r="E55" s="15"/>
      <c r="F55" s="15"/>
      <c r="N55" s="16"/>
    </row>
    <row r="56" spans="1:14" hidden="1" x14ac:dyDescent="0.25">
      <c r="B56" s="18" t="s">
        <v>28</v>
      </c>
      <c r="C56" s="15"/>
      <c r="D56" s="15"/>
      <c r="E56" s="15"/>
      <c r="F56" s="15"/>
      <c r="N56" s="16"/>
    </row>
    <row r="57" spans="1:14" ht="6" hidden="1" customHeight="1" x14ac:dyDescent="0.25">
      <c r="B57" s="18"/>
      <c r="C57" s="15"/>
      <c r="D57" s="15"/>
      <c r="E57" s="15"/>
      <c r="F57" s="15"/>
      <c r="N57" s="16"/>
    </row>
    <row r="58" spans="1:14" hidden="1" x14ac:dyDescent="0.25">
      <c r="B58" s="18" t="s">
        <v>29</v>
      </c>
      <c r="C58" s="15"/>
      <c r="D58" s="15"/>
      <c r="E58" s="15"/>
      <c r="F58" s="15"/>
      <c r="N58" s="16"/>
    </row>
    <row r="59" spans="1:14" hidden="1" x14ac:dyDescent="0.25">
      <c r="B59" s="18" t="s">
        <v>30</v>
      </c>
      <c r="C59" s="15"/>
      <c r="D59" s="15"/>
      <c r="E59" s="15"/>
      <c r="F59" s="15"/>
      <c r="N59" s="16"/>
    </row>
    <row r="60" spans="1:14" hidden="1" x14ac:dyDescent="0.25">
      <c r="B60" s="18" t="s">
        <v>31</v>
      </c>
      <c r="C60" s="15"/>
      <c r="D60" s="15"/>
      <c r="E60" s="15"/>
      <c r="F60" s="15"/>
      <c r="N60" s="16"/>
    </row>
    <row r="61" spans="1:14" hidden="1" x14ac:dyDescent="0.25">
      <c r="B61" s="18" t="s">
        <v>32</v>
      </c>
      <c r="C61" s="15"/>
      <c r="D61" s="15"/>
      <c r="E61" s="15"/>
      <c r="F61" s="15"/>
      <c r="N61" s="16"/>
    </row>
    <row r="62" spans="1:14" ht="6" hidden="1" customHeight="1" x14ac:dyDescent="0.25">
      <c r="B62" s="18"/>
      <c r="C62" s="15"/>
      <c r="D62" s="15"/>
      <c r="E62" s="15"/>
      <c r="F62" s="15"/>
      <c r="N62" s="16"/>
    </row>
    <row r="63" spans="1:14" s="1" customFormat="1" hidden="1" x14ac:dyDescent="0.25">
      <c r="A63" s="10"/>
      <c r="B63" s="22" t="s">
        <v>33</v>
      </c>
      <c r="C63" s="20">
        <v>0</v>
      </c>
      <c r="D63" s="20">
        <v>0</v>
      </c>
      <c r="E63" s="20">
        <v>0</v>
      </c>
      <c r="F63" s="20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23">
        <v>0</v>
      </c>
    </row>
    <row r="64" spans="1:14" ht="6" hidden="1" customHeight="1" x14ac:dyDescent="0.25">
      <c r="B64" s="18"/>
      <c r="C64" s="15"/>
      <c r="D64" s="15"/>
      <c r="E64" s="15"/>
      <c r="F64" s="15"/>
      <c r="N64" s="16"/>
    </row>
    <row r="65" spans="1:14" s="1" customFormat="1" hidden="1" x14ac:dyDescent="0.25">
      <c r="A65" s="10"/>
      <c r="B65" s="22" t="s">
        <v>100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23"/>
    </row>
    <row r="66" spans="1:14" s="1" customFormat="1" hidden="1" x14ac:dyDescent="0.25">
      <c r="A66" s="10"/>
      <c r="B66" s="18" t="s">
        <v>102</v>
      </c>
      <c r="C66" s="15">
        <v>22500</v>
      </c>
      <c r="D66" s="24">
        <f>C68</f>
        <v>22500</v>
      </c>
      <c r="E66" s="24">
        <f t="shared" ref="E66:N66" si="2">D68</f>
        <v>22500</v>
      </c>
      <c r="F66" s="24">
        <f t="shared" si="2"/>
        <v>22500</v>
      </c>
      <c r="G66" s="24">
        <f t="shared" si="2"/>
        <v>22500</v>
      </c>
      <c r="H66" s="24">
        <f t="shared" si="2"/>
        <v>22500</v>
      </c>
      <c r="I66" s="24">
        <f t="shared" si="2"/>
        <v>22500</v>
      </c>
      <c r="J66" s="24">
        <f t="shared" si="2"/>
        <v>22500</v>
      </c>
      <c r="K66" s="24">
        <f t="shared" si="2"/>
        <v>22500</v>
      </c>
      <c r="L66" s="24">
        <f t="shared" si="2"/>
        <v>22500</v>
      </c>
      <c r="M66" s="24">
        <f t="shared" si="2"/>
        <v>22500</v>
      </c>
      <c r="N66" s="25">
        <f t="shared" si="2"/>
        <v>22500</v>
      </c>
    </row>
    <row r="67" spans="1:14" hidden="1" x14ac:dyDescent="0.25">
      <c r="B67" s="18" t="s">
        <v>149</v>
      </c>
      <c r="C67" s="15">
        <v>30000</v>
      </c>
      <c r="D67" s="15">
        <v>30000</v>
      </c>
      <c r="E67" s="15">
        <v>30000</v>
      </c>
      <c r="F67" s="15">
        <v>30000</v>
      </c>
      <c r="G67" s="15">
        <v>30000</v>
      </c>
      <c r="H67" s="15">
        <v>30000</v>
      </c>
      <c r="I67" s="15">
        <v>30000</v>
      </c>
      <c r="J67" s="15">
        <v>30000</v>
      </c>
      <c r="K67" s="15">
        <v>30000</v>
      </c>
      <c r="L67" s="15">
        <v>30000</v>
      </c>
      <c r="M67" s="15">
        <v>30000</v>
      </c>
      <c r="N67" s="17">
        <v>30000</v>
      </c>
    </row>
    <row r="68" spans="1:14" hidden="1" x14ac:dyDescent="0.25">
      <c r="B68" s="18" t="s">
        <v>66</v>
      </c>
      <c r="C68" s="15">
        <f t="shared" ref="C68:N68" si="3">C47+C24+C63+C66</f>
        <v>22500</v>
      </c>
      <c r="D68" s="15">
        <f t="shared" si="3"/>
        <v>22500</v>
      </c>
      <c r="E68" s="15">
        <f t="shared" si="3"/>
        <v>22500</v>
      </c>
      <c r="F68" s="15">
        <f t="shared" si="3"/>
        <v>22500</v>
      </c>
      <c r="G68" s="15">
        <f t="shared" si="3"/>
        <v>22500</v>
      </c>
      <c r="H68" s="15">
        <f t="shared" si="3"/>
        <v>22500</v>
      </c>
      <c r="I68" s="15">
        <f t="shared" si="3"/>
        <v>22500</v>
      </c>
      <c r="J68" s="15">
        <f t="shared" si="3"/>
        <v>22500</v>
      </c>
      <c r="K68" s="15">
        <f t="shared" si="3"/>
        <v>22500</v>
      </c>
      <c r="L68" s="15">
        <f t="shared" si="3"/>
        <v>22500</v>
      </c>
      <c r="M68" s="15">
        <f t="shared" si="3"/>
        <v>22500</v>
      </c>
      <c r="N68" s="25">
        <f t="shared" si="3"/>
        <v>22500</v>
      </c>
    </row>
    <row r="69" spans="1:14" s="1" customFormat="1" hidden="1" x14ac:dyDescent="0.25">
      <c r="A69" s="10"/>
      <c r="B69" s="26" t="s">
        <v>101</v>
      </c>
      <c r="C69" s="27">
        <f>C67+C68</f>
        <v>52500</v>
      </c>
      <c r="D69" s="27">
        <f>D67+D68</f>
        <v>52500</v>
      </c>
      <c r="E69" s="27">
        <f t="shared" ref="E69:N69" si="4">E67+E68</f>
        <v>52500</v>
      </c>
      <c r="F69" s="27">
        <f t="shared" si="4"/>
        <v>52500</v>
      </c>
      <c r="G69" s="27">
        <f t="shared" si="4"/>
        <v>52500</v>
      </c>
      <c r="H69" s="27">
        <f t="shared" si="4"/>
        <v>52500</v>
      </c>
      <c r="I69" s="27">
        <f t="shared" si="4"/>
        <v>52500</v>
      </c>
      <c r="J69" s="27">
        <f t="shared" si="4"/>
        <v>52500</v>
      </c>
      <c r="K69" s="27">
        <f t="shared" si="4"/>
        <v>52500</v>
      </c>
      <c r="L69" s="27">
        <f t="shared" si="4"/>
        <v>52500</v>
      </c>
      <c r="M69" s="27">
        <f t="shared" si="4"/>
        <v>52500</v>
      </c>
      <c r="N69" s="28">
        <f t="shared" si="4"/>
        <v>52500</v>
      </c>
    </row>
    <row r="70" spans="1:14" x14ac:dyDescent="0.25">
      <c r="A70"/>
      <c r="B70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</sheetData>
  <pageMargins left="0.78740157499999996" right="0.53" top="0.61" bottom="0.69" header="0.4921259845" footer="0.4921259845"/>
  <pageSetup paperSize="9" scale="58" orientation="landscape" horizontalDpi="4294967293" verticalDpi="4294967293" r:id="rId1"/>
  <headerFooter alignWithMargins="0">
    <oddFooter>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O25"/>
  <sheetViews>
    <sheetView showGridLines="0" workbookViewId="0">
      <selection activeCell="B2" sqref="B2"/>
    </sheetView>
  </sheetViews>
  <sheetFormatPr baseColWidth="10" defaultRowHeight="13.2" x14ac:dyDescent="0.25"/>
  <cols>
    <col min="1" max="1" width="2.88671875" customWidth="1"/>
    <col min="2" max="2" width="55.33203125" style="10" customWidth="1"/>
    <col min="3" max="15" width="8.6640625" style="10" customWidth="1"/>
  </cols>
  <sheetData>
    <row r="1" spans="2:15" x14ac:dyDescent="0.25">
      <c r="B1" s="11" t="s">
        <v>274</v>
      </c>
    </row>
    <row r="2" spans="2:15" x14ac:dyDescent="0.25">
      <c r="B2" s="37" t="s">
        <v>34</v>
      </c>
      <c r="C2" s="46">
        <v>45261</v>
      </c>
      <c r="D2" s="46">
        <v>45292</v>
      </c>
      <c r="E2" s="46">
        <v>45323</v>
      </c>
      <c r="F2" s="46">
        <v>45352</v>
      </c>
      <c r="G2" s="46">
        <v>45383</v>
      </c>
      <c r="H2" s="46">
        <v>45413</v>
      </c>
      <c r="I2" s="46">
        <v>45444</v>
      </c>
      <c r="J2" s="46">
        <v>45474</v>
      </c>
      <c r="K2" s="46">
        <v>45505</v>
      </c>
      <c r="L2" s="46">
        <v>45536</v>
      </c>
      <c r="M2" s="46">
        <v>45566</v>
      </c>
      <c r="N2" s="46">
        <v>45597</v>
      </c>
      <c r="O2" s="47">
        <v>45627</v>
      </c>
    </row>
    <row r="3" spans="2:15" x14ac:dyDescent="0.25">
      <c r="B3" s="45" t="s">
        <v>55</v>
      </c>
      <c r="C3" s="49"/>
      <c r="D3" s="49"/>
      <c r="E3" s="49"/>
      <c r="F3" s="49"/>
      <c r="G3" s="49"/>
      <c r="H3" s="49"/>
      <c r="I3" s="49"/>
      <c r="J3" s="50"/>
      <c r="K3" s="50"/>
      <c r="L3" s="50"/>
      <c r="M3" s="50"/>
      <c r="N3" s="50"/>
      <c r="O3" s="51"/>
    </row>
    <row r="4" spans="2:15" ht="13.8" customHeight="1" x14ac:dyDescent="0.25">
      <c r="B4" s="39" t="s">
        <v>59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40"/>
    </row>
    <row r="5" spans="2:15" x14ac:dyDescent="0.25">
      <c r="B5" s="45" t="s">
        <v>56</v>
      </c>
      <c r="C5" s="49"/>
      <c r="D5" s="49"/>
      <c r="E5" s="49"/>
      <c r="F5" s="49"/>
      <c r="G5" s="49"/>
      <c r="H5" s="49"/>
      <c r="I5" s="49"/>
      <c r="J5" s="50"/>
      <c r="K5" s="50"/>
      <c r="L5" s="50"/>
      <c r="M5" s="50"/>
      <c r="N5" s="50"/>
      <c r="O5" s="51"/>
    </row>
    <row r="6" spans="2:15" x14ac:dyDescent="0.25">
      <c r="B6" s="39" t="s">
        <v>60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40"/>
    </row>
    <row r="7" spans="2:15" x14ac:dyDescent="0.25">
      <c r="B7" s="39" t="s">
        <v>61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40"/>
    </row>
    <row r="8" spans="2:15" x14ac:dyDescent="0.25">
      <c r="B8" s="39" t="s">
        <v>62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40"/>
    </row>
    <row r="9" spans="2:15" s="1" customFormat="1" x14ac:dyDescent="0.25">
      <c r="B9" s="19" t="s">
        <v>53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2"/>
    </row>
    <row r="10" spans="2:15" x14ac:dyDescent="0.25">
      <c r="B10" s="41" t="s">
        <v>35</v>
      </c>
      <c r="C10" s="46">
        <v>45261</v>
      </c>
      <c r="D10" s="46">
        <v>45292</v>
      </c>
      <c r="E10" s="46">
        <v>45323</v>
      </c>
      <c r="F10" s="46">
        <v>45352</v>
      </c>
      <c r="G10" s="46">
        <v>45383</v>
      </c>
      <c r="H10" s="46">
        <v>45413</v>
      </c>
      <c r="I10" s="46">
        <v>45444</v>
      </c>
      <c r="J10" s="46">
        <v>45474</v>
      </c>
      <c r="K10" s="46">
        <v>45505</v>
      </c>
      <c r="L10" s="46">
        <v>45536</v>
      </c>
      <c r="M10" s="46">
        <v>45566</v>
      </c>
      <c r="N10" s="46">
        <v>45597</v>
      </c>
      <c r="O10" s="47">
        <v>45627</v>
      </c>
    </row>
    <row r="11" spans="2:15" x14ac:dyDescent="0.25">
      <c r="B11" s="45" t="s">
        <v>57</v>
      </c>
      <c r="C11" s="49"/>
      <c r="D11" s="49"/>
      <c r="E11" s="49"/>
      <c r="F11" s="49"/>
      <c r="G11" s="49"/>
      <c r="H11" s="49"/>
      <c r="I11" s="49"/>
      <c r="J11" s="50"/>
      <c r="K11" s="50"/>
      <c r="L11" s="50"/>
      <c r="M11" s="50"/>
      <c r="N11" s="50"/>
      <c r="O11" s="51"/>
    </row>
    <row r="12" spans="2:15" x14ac:dyDescent="0.25">
      <c r="B12" s="39" t="s">
        <v>64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40"/>
    </row>
    <row r="13" spans="2:15" x14ac:dyDescent="0.25">
      <c r="B13" s="39" t="s">
        <v>63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40"/>
    </row>
    <row r="14" spans="2:15" x14ac:dyDescent="0.25">
      <c r="B14" s="39" t="s">
        <v>92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40"/>
    </row>
    <row r="15" spans="2:15" x14ac:dyDescent="0.25">
      <c r="B15" s="52" t="s">
        <v>58</v>
      </c>
      <c r="C15" s="48"/>
      <c r="D15" s="48"/>
      <c r="E15" s="48"/>
      <c r="F15" s="48"/>
      <c r="G15" s="48"/>
      <c r="H15" s="48"/>
      <c r="I15" s="48"/>
      <c r="J15" s="53"/>
      <c r="K15" s="53"/>
      <c r="L15" s="53"/>
      <c r="M15" s="53"/>
      <c r="N15" s="53"/>
      <c r="O15" s="54"/>
    </row>
    <row r="16" spans="2:15" x14ac:dyDescent="0.25">
      <c r="B16" s="39" t="s">
        <v>126</v>
      </c>
      <c r="C16" s="38"/>
      <c r="D16" s="38"/>
      <c r="E16" s="38"/>
      <c r="F16" s="38"/>
      <c r="G16" s="38"/>
      <c r="H16" s="38"/>
      <c r="I16" s="38"/>
      <c r="O16" s="16"/>
    </row>
    <row r="17" spans="2:15" x14ac:dyDescent="0.25">
      <c r="B17" s="39" t="s">
        <v>65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40"/>
    </row>
    <row r="18" spans="2:15" x14ac:dyDescent="0.25">
      <c r="B18" s="39" t="s">
        <v>137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40"/>
    </row>
    <row r="19" spans="2:15" x14ac:dyDescent="0.25">
      <c r="B19" s="39" t="s">
        <v>136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40"/>
    </row>
    <row r="20" spans="2:15" x14ac:dyDescent="0.25">
      <c r="B20" s="39" t="s">
        <v>216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40"/>
    </row>
    <row r="21" spans="2:15" s="1" customFormat="1" x14ac:dyDescent="0.25">
      <c r="B21" s="19" t="s">
        <v>54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2"/>
    </row>
    <row r="22" spans="2:15" s="1" customFormat="1" x14ac:dyDescent="0.25">
      <c r="B22" s="42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</row>
    <row r="23" spans="2:15" s="3" customFormat="1" ht="12" x14ac:dyDescent="0.2">
      <c r="B23" s="42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pans="2:15" x14ac:dyDescent="0.25">
      <c r="B24" s="42"/>
    </row>
    <row r="25" spans="2:15" x14ac:dyDescent="0.25">
      <c r="B25" s="42"/>
    </row>
  </sheetData>
  <phoneticPr fontId="0" type="noConversion"/>
  <pageMargins left="0.78740157499999996" right="0.78740157499999996" top="0.984251969" bottom="0.984251969" header="0.4921259845" footer="0.4921259845"/>
  <pageSetup paperSize="9" scale="78" orientation="landscape" horizontalDpi="4294967293" r:id="rId1"/>
  <headerFooter alignWithMargins="0">
    <oddFooter>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Q46"/>
  <sheetViews>
    <sheetView showGridLines="0" workbookViewId="0">
      <selection activeCell="C2" sqref="C2:O2"/>
    </sheetView>
  </sheetViews>
  <sheetFormatPr baseColWidth="10" defaultRowHeight="13.2" x14ac:dyDescent="0.25"/>
  <cols>
    <col min="1" max="1" width="3" style="10" bestFit="1" customWidth="1"/>
    <col min="2" max="2" width="36.77734375" style="10" customWidth="1"/>
    <col min="3" max="14" width="8.6640625" style="10" customWidth="1"/>
    <col min="15" max="15" width="9.109375" style="10" bestFit="1" customWidth="1"/>
    <col min="16" max="17" width="11.5546875" style="10"/>
  </cols>
  <sheetData>
    <row r="1" spans="1:17" x14ac:dyDescent="0.25">
      <c r="B1" s="11" t="s">
        <v>273</v>
      </c>
    </row>
    <row r="2" spans="1:17" s="1" customFormat="1" x14ac:dyDescent="0.25">
      <c r="A2" s="10"/>
      <c r="B2" s="33"/>
      <c r="C2" s="46">
        <v>45292</v>
      </c>
      <c r="D2" s="46">
        <v>45323</v>
      </c>
      <c r="E2" s="46">
        <v>45352</v>
      </c>
      <c r="F2" s="46">
        <v>45383</v>
      </c>
      <c r="G2" s="46">
        <v>45413</v>
      </c>
      <c r="H2" s="46">
        <v>45444</v>
      </c>
      <c r="I2" s="46">
        <v>45474</v>
      </c>
      <c r="J2" s="46">
        <v>45505</v>
      </c>
      <c r="K2" s="46">
        <v>45536</v>
      </c>
      <c r="L2" s="46">
        <v>45566</v>
      </c>
      <c r="M2" s="46">
        <v>45597</v>
      </c>
      <c r="N2" s="47">
        <v>45627</v>
      </c>
      <c r="O2" s="75" t="s">
        <v>250</v>
      </c>
      <c r="P2" s="11"/>
      <c r="Q2" s="11"/>
    </row>
    <row r="3" spans="1:17" x14ac:dyDescent="0.25">
      <c r="A3" s="10">
        <v>1</v>
      </c>
      <c r="B3" s="18" t="s">
        <v>68</v>
      </c>
      <c r="C3" s="15">
        <f>120000/12*5</f>
        <v>50000</v>
      </c>
      <c r="D3" s="15">
        <f t="shared" ref="D3:N3" si="0">120000/12*5</f>
        <v>50000</v>
      </c>
      <c r="E3" s="15">
        <f t="shared" si="0"/>
        <v>50000</v>
      </c>
      <c r="F3" s="15">
        <f t="shared" si="0"/>
        <v>50000</v>
      </c>
      <c r="G3" s="15">
        <f t="shared" si="0"/>
        <v>50000</v>
      </c>
      <c r="H3" s="15">
        <f t="shared" si="0"/>
        <v>50000</v>
      </c>
      <c r="I3" s="15">
        <f t="shared" si="0"/>
        <v>50000</v>
      </c>
      <c r="J3" s="15">
        <f t="shared" si="0"/>
        <v>50000</v>
      </c>
      <c r="K3" s="15">
        <f t="shared" si="0"/>
        <v>50000</v>
      </c>
      <c r="L3" s="15">
        <f t="shared" si="0"/>
        <v>50000</v>
      </c>
      <c r="M3" s="15">
        <f t="shared" si="0"/>
        <v>50000</v>
      </c>
      <c r="N3" s="15">
        <f t="shared" si="0"/>
        <v>50000</v>
      </c>
      <c r="O3" s="60">
        <f>SUM(C3:N3)</f>
        <v>600000</v>
      </c>
    </row>
    <row r="4" spans="1:17" x14ac:dyDescent="0.25">
      <c r="A4" s="10">
        <v>2</v>
      </c>
      <c r="B4" s="18" t="s">
        <v>69</v>
      </c>
      <c r="C4" s="15">
        <f>240000/12*2.1</f>
        <v>42000</v>
      </c>
      <c r="D4" s="15">
        <f t="shared" ref="D4:N4" si="1">240000/12*2.1</f>
        <v>42000</v>
      </c>
      <c r="E4" s="15">
        <f t="shared" si="1"/>
        <v>42000</v>
      </c>
      <c r="F4" s="15">
        <f t="shared" si="1"/>
        <v>42000</v>
      </c>
      <c r="G4" s="15">
        <f t="shared" si="1"/>
        <v>42000</v>
      </c>
      <c r="H4" s="15">
        <f t="shared" si="1"/>
        <v>42000</v>
      </c>
      <c r="I4" s="15">
        <f t="shared" si="1"/>
        <v>42000</v>
      </c>
      <c r="J4" s="15">
        <f t="shared" si="1"/>
        <v>42000</v>
      </c>
      <c r="K4" s="15">
        <f t="shared" si="1"/>
        <v>42000</v>
      </c>
      <c r="L4" s="15">
        <f t="shared" si="1"/>
        <v>42000</v>
      </c>
      <c r="M4" s="15">
        <f t="shared" si="1"/>
        <v>42000</v>
      </c>
      <c r="N4" s="15">
        <f t="shared" si="1"/>
        <v>42000</v>
      </c>
      <c r="O4" s="60">
        <f>SUM(C4:N4)</f>
        <v>504000</v>
      </c>
    </row>
    <row r="5" spans="1:17" s="1" customFormat="1" x14ac:dyDescent="0.25">
      <c r="A5" s="10">
        <v>3</v>
      </c>
      <c r="B5" s="19" t="s">
        <v>70</v>
      </c>
      <c r="C5" s="31">
        <f>C3+C4</f>
        <v>92000</v>
      </c>
      <c r="D5" s="31">
        <f t="shared" ref="D5:N5" si="2">D3+D4</f>
        <v>92000</v>
      </c>
      <c r="E5" s="31">
        <f t="shared" si="2"/>
        <v>92000</v>
      </c>
      <c r="F5" s="31">
        <f t="shared" si="2"/>
        <v>92000</v>
      </c>
      <c r="G5" s="31">
        <f t="shared" si="2"/>
        <v>92000</v>
      </c>
      <c r="H5" s="31">
        <f t="shared" si="2"/>
        <v>92000</v>
      </c>
      <c r="I5" s="31">
        <f t="shared" si="2"/>
        <v>92000</v>
      </c>
      <c r="J5" s="31">
        <f t="shared" si="2"/>
        <v>92000</v>
      </c>
      <c r="K5" s="31">
        <f t="shared" si="2"/>
        <v>92000</v>
      </c>
      <c r="L5" s="31">
        <f t="shared" si="2"/>
        <v>92000</v>
      </c>
      <c r="M5" s="31">
        <f t="shared" si="2"/>
        <v>92000</v>
      </c>
      <c r="N5" s="31">
        <f t="shared" si="2"/>
        <v>92000</v>
      </c>
      <c r="O5" s="61">
        <f>SUM(C5:N5)</f>
        <v>1104000</v>
      </c>
      <c r="P5" s="11"/>
      <c r="Q5" s="11"/>
    </row>
    <row r="6" spans="1:17" x14ac:dyDescent="0.25">
      <c r="A6" s="10">
        <v>4</v>
      </c>
      <c r="B6" s="18" t="s">
        <v>3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60">
        <f t="shared" ref="O6:O22" si="3">SUM(C6:N6)</f>
        <v>0</v>
      </c>
    </row>
    <row r="7" spans="1:17" x14ac:dyDescent="0.25">
      <c r="A7" s="10">
        <v>5</v>
      </c>
      <c r="B7" s="18" t="s">
        <v>4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60">
        <f t="shared" si="3"/>
        <v>0</v>
      </c>
    </row>
    <row r="8" spans="1:17" x14ac:dyDescent="0.25">
      <c r="A8" s="10">
        <v>6</v>
      </c>
      <c r="B8" s="18" t="s">
        <v>5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60">
        <f t="shared" si="3"/>
        <v>0</v>
      </c>
    </row>
    <row r="9" spans="1:17" s="1" customFormat="1" x14ac:dyDescent="0.25">
      <c r="A9" s="10">
        <v>7</v>
      </c>
      <c r="B9" s="19" t="s">
        <v>6</v>
      </c>
      <c r="C9" s="31">
        <f>SUM(C5:C8)</f>
        <v>92000</v>
      </c>
      <c r="D9" s="31">
        <f t="shared" ref="D9:N9" si="4">SUM(D5:D8)</f>
        <v>92000</v>
      </c>
      <c r="E9" s="31">
        <f t="shared" si="4"/>
        <v>92000</v>
      </c>
      <c r="F9" s="31">
        <f t="shared" si="4"/>
        <v>92000</v>
      </c>
      <c r="G9" s="31">
        <f t="shared" si="4"/>
        <v>92000</v>
      </c>
      <c r="H9" s="31">
        <f t="shared" si="4"/>
        <v>92000</v>
      </c>
      <c r="I9" s="31">
        <f t="shared" si="4"/>
        <v>92000</v>
      </c>
      <c r="J9" s="31">
        <f t="shared" si="4"/>
        <v>92000</v>
      </c>
      <c r="K9" s="31">
        <f t="shared" si="4"/>
        <v>92000</v>
      </c>
      <c r="L9" s="31">
        <f t="shared" si="4"/>
        <v>92000</v>
      </c>
      <c r="M9" s="31">
        <f t="shared" si="4"/>
        <v>92000</v>
      </c>
      <c r="N9" s="31">
        <f t="shared" si="4"/>
        <v>92000</v>
      </c>
      <c r="O9" s="61">
        <f t="shared" si="3"/>
        <v>1104000</v>
      </c>
      <c r="P9" s="11"/>
      <c r="Q9" s="11"/>
    </row>
    <row r="10" spans="1:17" x14ac:dyDescent="0.25">
      <c r="A10" s="10">
        <v>8</v>
      </c>
      <c r="B10" s="18" t="s">
        <v>71</v>
      </c>
      <c r="C10" s="15">
        <f>-((120000/12)*0.1*2.5)/(1-0.03)-((120000/12)*1)</f>
        <v>-12577.319587628866</v>
      </c>
      <c r="D10" s="15">
        <f t="shared" ref="D10:N10" si="5">-((120000/12)*0.1*2.5)/(1-0.03)-((120000/12)*1)</f>
        <v>-12577.319587628866</v>
      </c>
      <c r="E10" s="15">
        <f t="shared" si="5"/>
        <v>-12577.319587628866</v>
      </c>
      <c r="F10" s="15">
        <f t="shared" si="5"/>
        <v>-12577.319587628866</v>
      </c>
      <c r="G10" s="15">
        <f t="shared" si="5"/>
        <v>-12577.319587628866</v>
      </c>
      <c r="H10" s="15">
        <f t="shared" si="5"/>
        <v>-12577.319587628866</v>
      </c>
      <c r="I10" s="15">
        <f t="shared" si="5"/>
        <v>-12577.319587628866</v>
      </c>
      <c r="J10" s="15">
        <f t="shared" si="5"/>
        <v>-12577.319587628866</v>
      </c>
      <c r="K10" s="15">
        <f t="shared" si="5"/>
        <v>-12577.319587628866</v>
      </c>
      <c r="L10" s="15">
        <f t="shared" si="5"/>
        <v>-12577.319587628866</v>
      </c>
      <c r="M10" s="15">
        <f t="shared" si="5"/>
        <v>-12577.319587628866</v>
      </c>
      <c r="N10" s="15">
        <f t="shared" si="5"/>
        <v>-12577.319587628866</v>
      </c>
      <c r="O10" s="60">
        <f t="shared" si="3"/>
        <v>-150927.8350515464</v>
      </c>
    </row>
    <row r="11" spans="1:17" x14ac:dyDescent="0.25">
      <c r="A11" s="10">
        <v>9</v>
      </c>
      <c r="B11" s="18" t="s">
        <v>72</v>
      </c>
      <c r="C11" s="15">
        <f>-((240000/12)*0.2*2.5)/(1-0.05)-((240000/12)*1.2)</f>
        <v>-34526.315789473687</v>
      </c>
      <c r="D11" s="15">
        <f t="shared" ref="D11:N11" si="6">-((240000/12)*0.2*2.5)/(1-0.05)-((240000/12)*1.2)</f>
        <v>-34526.315789473687</v>
      </c>
      <c r="E11" s="15">
        <f t="shared" si="6"/>
        <v>-34526.315789473687</v>
      </c>
      <c r="F11" s="15">
        <f t="shared" si="6"/>
        <v>-34526.315789473687</v>
      </c>
      <c r="G11" s="15">
        <f t="shared" si="6"/>
        <v>-34526.315789473687</v>
      </c>
      <c r="H11" s="15">
        <f t="shared" si="6"/>
        <v>-34526.315789473687</v>
      </c>
      <c r="I11" s="15">
        <f t="shared" si="6"/>
        <v>-34526.315789473687</v>
      </c>
      <c r="J11" s="15">
        <f t="shared" si="6"/>
        <v>-34526.315789473687</v>
      </c>
      <c r="K11" s="15">
        <f t="shared" si="6"/>
        <v>-34526.315789473687</v>
      </c>
      <c r="L11" s="15">
        <f t="shared" si="6"/>
        <v>-34526.315789473687</v>
      </c>
      <c r="M11" s="15">
        <f t="shared" si="6"/>
        <v>-34526.315789473687</v>
      </c>
      <c r="N11" s="15">
        <f t="shared" si="6"/>
        <v>-34526.315789473687</v>
      </c>
      <c r="O11" s="60">
        <f t="shared" si="3"/>
        <v>-414315.78947368433</v>
      </c>
      <c r="P11" s="15"/>
    </row>
    <row r="12" spans="1:17" s="1" customFormat="1" x14ac:dyDescent="0.25">
      <c r="A12" s="10">
        <v>10</v>
      </c>
      <c r="B12" s="19" t="s">
        <v>7</v>
      </c>
      <c r="C12" s="31">
        <f t="shared" ref="C12:N12" si="7">C9+C10+C11</f>
        <v>44896.364622897447</v>
      </c>
      <c r="D12" s="31">
        <f t="shared" si="7"/>
        <v>44896.364622897447</v>
      </c>
      <c r="E12" s="31">
        <f t="shared" si="7"/>
        <v>44896.364622897447</v>
      </c>
      <c r="F12" s="31">
        <f t="shared" si="7"/>
        <v>44896.364622897447</v>
      </c>
      <c r="G12" s="31">
        <f t="shared" si="7"/>
        <v>44896.364622897447</v>
      </c>
      <c r="H12" s="31">
        <f t="shared" si="7"/>
        <v>44896.364622897447</v>
      </c>
      <c r="I12" s="31">
        <f t="shared" si="7"/>
        <v>44896.364622897447</v>
      </c>
      <c r="J12" s="31">
        <f t="shared" si="7"/>
        <v>44896.364622897447</v>
      </c>
      <c r="K12" s="31">
        <f t="shared" si="7"/>
        <v>44896.364622897447</v>
      </c>
      <c r="L12" s="31">
        <f t="shared" si="7"/>
        <v>44896.364622897447</v>
      </c>
      <c r="M12" s="31">
        <f t="shared" si="7"/>
        <v>44896.364622897447</v>
      </c>
      <c r="N12" s="31">
        <f t="shared" si="7"/>
        <v>44896.364622897447</v>
      </c>
      <c r="O12" s="61">
        <f t="shared" si="3"/>
        <v>538756.37547476951</v>
      </c>
      <c r="P12" s="11"/>
      <c r="Q12" s="11"/>
    </row>
    <row r="13" spans="1:17" x14ac:dyDescent="0.25">
      <c r="A13" s="10">
        <v>11</v>
      </c>
      <c r="B13" s="18" t="s">
        <v>8</v>
      </c>
      <c r="C13" s="15">
        <f>-(100000+1*40000+10*28000)/12*1.23</f>
        <v>-43050</v>
      </c>
      <c r="D13" s="15">
        <f t="shared" ref="D13:N13" si="8">-(100000+1*40000+10*28000)/12*1.23</f>
        <v>-43050</v>
      </c>
      <c r="E13" s="15">
        <f t="shared" si="8"/>
        <v>-43050</v>
      </c>
      <c r="F13" s="15">
        <f t="shared" si="8"/>
        <v>-43050</v>
      </c>
      <c r="G13" s="15">
        <f t="shared" si="8"/>
        <v>-43050</v>
      </c>
      <c r="H13" s="15">
        <f t="shared" si="8"/>
        <v>-43050</v>
      </c>
      <c r="I13" s="15">
        <f t="shared" si="8"/>
        <v>-43050</v>
      </c>
      <c r="J13" s="15">
        <f t="shared" si="8"/>
        <v>-43050</v>
      </c>
      <c r="K13" s="15">
        <f t="shared" si="8"/>
        <v>-43050</v>
      </c>
      <c r="L13" s="15">
        <f t="shared" si="8"/>
        <v>-43050</v>
      </c>
      <c r="M13" s="15">
        <f t="shared" si="8"/>
        <v>-43050</v>
      </c>
      <c r="N13" s="15">
        <f t="shared" si="8"/>
        <v>-43050</v>
      </c>
      <c r="O13" s="60">
        <f t="shared" si="3"/>
        <v>-516600</v>
      </c>
    </row>
    <row r="14" spans="1:17" x14ac:dyDescent="0.25">
      <c r="A14" s="10">
        <v>12</v>
      </c>
      <c r="B14" s="18" t="s">
        <v>9</v>
      </c>
      <c r="C14" s="15">
        <v>-4000</v>
      </c>
      <c r="D14" s="15">
        <v>-4000</v>
      </c>
      <c r="E14" s="15">
        <v>-4000</v>
      </c>
      <c r="F14" s="15">
        <v>-4000</v>
      </c>
      <c r="G14" s="15">
        <v>-4000</v>
      </c>
      <c r="H14" s="15">
        <v>-4000</v>
      </c>
      <c r="I14" s="15">
        <v>-4000</v>
      </c>
      <c r="J14" s="15">
        <v>-4000</v>
      </c>
      <c r="K14" s="15">
        <v>-4000</v>
      </c>
      <c r="L14" s="15">
        <v>-4000</v>
      </c>
      <c r="M14" s="15">
        <v>-4000</v>
      </c>
      <c r="N14" s="15">
        <v>-4000</v>
      </c>
      <c r="O14" s="60">
        <f t="shared" si="3"/>
        <v>-48000</v>
      </c>
    </row>
    <row r="15" spans="1:17" s="1" customFormat="1" x14ac:dyDescent="0.25">
      <c r="A15" s="10">
        <v>13</v>
      </c>
      <c r="B15" s="19" t="s">
        <v>10</v>
      </c>
      <c r="C15" s="31">
        <f t="shared" ref="C15:N15" si="9">C12+C13+C14</f>
        <v>-2153.6353771025533</v>
      </c>
      <c r="D15" s="31">
        <f t="shared" si="9"/>
        <v>-2153.6353771025533</v>
      </c>
      <c r="E15" s="31">
        <f t="shared" si="9"/>
        <v>-2153.6353771025533</v>
      </c>
      <c r="F15" s="31">
        <f t="shared" si="9"/>
        <v>-2153.6353771025533</v>
      </c>
      <c r="G15" s="31">
        <f t="shared" si="9"/>
        <v>-2153.6353771025533</v>
      </c>
      <c r="H15" s="31">
        <f t="shared" si="9"/>
        <v>-2153.6353771025533</v>
      </c>
      <c r="I15" s="31">
        <f t="shared" si="9"/>
        <v>-2153.6353771025533</v>
      </c>
      <c r="J15" s="31">
        <f t="shared" si="9"/>
        <v>-2153.6353771025533</v>
      </c>
      <c r="K15" s="31">
        <f t="shared" si="9"/>
        <v>-2153.6353771025533</v>
      </c>
      <c r="L15" s="31">
        <f t="shared" si="9"/>
        <v>-2153.6353771025533</v>
      </c>
      <c r="M15" s="31">
        <f t="shared" si="9"/>
        <v>-2153.6353771025533</v>
      </c>
      <c r="N15" s="31">
        <f t="shared" si="9"/>
        <v>-2153.6353771025533</v>
      </c>
      <c r="O15" s="61">
        <f t="shared" si="3"/>
        <v>-25843.62452523064</v>
      </c>
      <c r="P15" s="11"/>
      <c r="Q15" s="11"/>
    </row>
    <row r="16" spans="1:17" x14ac:dyDescent="0.25">
      <c r="A16" s="10">
        <v>14</v>
      </c>
      <c r="B16" s="18" t="s">
        <v>11</v>
      </c>
      <c r="C16" s="15">
        <f>-250000/8/12</f>
        <v>-2604.1666666666665</v>
      </c>
      <c r="D16" s="15">
        <f t="shared" ref="D16:N16" si="10">-250000/8/12</f>
        <v>-2604.1666666666665</v>
      </c>
      <c r="E16" s="15">
        <f t="shared" si="10"/>
        <v>-2604.1666666666665</v>
      </c>
      <c r="F16" s="15">
        <f t="shared" si="10"/>
        <v>-2604.1666666666665</v>
      </c>
      <c r="G16" s="15">
        <f t="shared" si="10"/>
        <v>-2604.1666666666665</v>
      </c>
      <c r="H16" s="15">
        <f t="shared" si="10"/>
        <v>-2604.1666666666665</v>
      </c>
      <c r="I16" s="15">
        <f t="shared" si="10"/>
        <v>-2604.1666666666665</v>
      </c>
      <c r="J16" s="15">
        <f t="shared" si="10"/>
        <v>-2604.1666666666665</v>
      </c>
      <c r="K16" s="15">
        <f t="shared" si="10"/>
        <v>-2604.1666666666665</v>
      </c>
      <c r="L16" s="15">
        <f t="shared" si="10"/>
        <v>-2604.1666666666665</v>
      </c>
      <c r="M16" s="15">
        <f t="shared" si="10"/>
        <v>-2604.1666666666665</v>
      </c>
      <c r="N16" s="15">
        <f t="shared" si="10"/>
        <v>-2604.1666666666665</v>
      </c>
      <c r="O16" s="60">
        <f t="shared" si="3"/>
        <v>-31250.000000000004</v>
      </c>
    </row>
    <row r="17" spans="1:17" s="1" customFormat="1" x14ac:dyDescent="0.25">
      <c r="A17" s="10">
        <v>15</v>
      </c>
      <c r="B17" s="19" t="s">
        <v>15</v>
      </c>
      <c r="C17" s="31">
        <f t="shared" ref="C17:N17" si="11">C15+C16</f>
        <v>-4757.8020437692194</v>
      </c>
      <c r="D17" s="31">
        <f t="shared" si="11"/>
        <v>-4757.8020437692194</v>
      </c>
      <c r="E17" s="31">
        <f t="shared" si="11"/>
        <v>-4757.8020437692194</v>
      </c>
      <c r="F17" s="31">
        <f t="shared" si="11"/>
        <v>-4757.8020437692194</v>
      </c>
      <c r="G17" s="31">
        <f t="shared" si="11"/>
        <v>-4757.8020437692194</v>
      </c>
      <c r="H17" s="31">
        <f t="shared" si="11"/>
        <v>-4757.8020437692194</v>
      </c>
      <c r="I17" s="31">
        <f t="shared" si="11"/>
        <v>-4757.8020437692194</v>
      </c>
      <c r="J17" s="31">
        <f t="shared" si="11"/>
        <v>-4757.8020437692194</v>
      </c>
      <c r="K17" s="31">
        <f t="shared" si="11"/>
        <v>-4757.8020437692194</v>
      </c>
      <c r="L17" s="31">
        <f t="shared" si="11"/>
        <v>-4757.8020437692194</v>
      </c>
      <c r="M17" s="31">
        <f t="shared" si="11"/>
        <v>-4757.8020437692194</v>
      </c>
      <c r="N17" s="31">
        <f t="shared" si="11"/>
        <v>-4757.8020437692194</v>
      </c>
      <c r="O17" s="61">
        <f t="shared" si="3"/>
        <v>-57093.624525230618</v>
      </c>
      <c r="P17" s="11"/>
      <c r="Q17" s="11"/>
    </row>
    <row r="18" spans="1:17" x14ac:dyDescent="0.25">
      <c r="A18" s="10">
        <v>16</v>
      </c>
      <c r="B18" s="18" t="s">
        <v>12</v>
      </c>
      <c r="C18" s="15">
        <f>-200000*0.07/12-50000*0.05/12</f>
        <v>-1375</v>
      </c>
      <c r="D18" s="15">
        <f t="shared" ref="D18:N18" si="12">-200000*0.07/12-50000*0.05/12</f>
        <v>-1375</v>
      </c>
      <c r="E18" s="15">
        <f t="shared" si="12"/>
        <v>-1375</v>
      </c>
      <c r="F18" s="15">
        <f t="shared" si="12"/>
        <v>-1375</v>
      </c>
      <c r="G18" s="15">
        <f t="shared" si="12"/>
        <v>-1375</v>
      </c>
      <c r="H18" s="15">
        <f t="shared" si="12"/>
        <v>-1375</v>
      </c>
      <c r="I18" s="15">
        <f t="shared" si="12"/>
        <v>-1375</v>
      </c>
      <c r="J18" s="15">
        <f t="shared" si="12"/>
        <v>-1375</v>
      </c>
      <c r="K18" s="15">
        <f t="shared" si="12"/>
        <v>-1375</v>
      </c>
      <c r="L18" s="15">
        <f t="shared" si="12"/>
        <v>-1375</v>
      </c>
      <c r="M18" s="15">
        <f t="shared" si="12"/>
        <v>-1375</v>
      </c>
      <c r="N18" s="15">
        <f t="shared" si="12"/>
        <v>-1375</v>
      </c>
      <c r="O18" s="60">
        <f t="shared" si="3"/>
        <v>-16500</v>
      </c>
    </row>
    <row r="19" spans="1:17" s="1" customFormat="1" x14ac:dyDescent="0.25">
      <c r="A19" s="10">
        <v>17</v>
      </c>
      <c r="B19" s="19" t="s">
        <v>16</v>
      </c>
      <c r="C19" s="31">
        <f t="shared" ref="C19:N19" si="13">C17+C18</f>
        <v>-6132.8020437692194</v>
      </c>
      <c r="D19" s="31">
        <f t="shared" si="13"/>
        <v>-6132.8020437692194</v>
      </c>
      <c r="E19" s="31">
        <f t="shared" si="13"/>
        <v>-6132.8020437692194</v>
      </c>
      <c r="F19" s="31">
        <f t="shared" si="13"/>
        <v>-6132.8020437692194</v>
      </c>
      <c r="G19" s="31">
        <f t="shared" si="13"/>
        <v>-6132.8020437692194</v>
      </c>
      <c r="H19" s="31">
        <f t="shared" si="13"/>
        <v>-6132.8020437692194</v>
      </c>
      <c r="I19" s="31">
        <f t="shared" si="13"/>
        <v>-6132.8020437692194</v>
      </c>
      <c r="J19" s="31">
        <f t="shared" si="13"/>
        <v>-6132.8020437692194</v>
      </c>
      <c r="K19" s="31">
        <f t="shared" si="13"/>
        <v>-6132.8020437692194</v>
      </c>
      <c r="L19" s="31">
        <f t="shared" si="13"/>
        <v>-6132.8020437692194</v>
      </c>
      <c r="M19" s="31">
        <f t="shared" si="13"/>
        <v>-6132.8020437692194</v>
      </c>
      <c r="N19" s="31">
        <f t="shared" si="13"/>
        <v>-6132.8020437692194</v>
      </c>
      <c r="O19" s="61">
        <f t="shared" si="3"/>
        <v>-73593.624525230625</v>
      </c>
      <c r="P19" s="11"/>
      <c r="Q19" s="11"/>
    </row>
    <row r="20" spans="1:17" x14ac:dyDescent="0.25">
      <c r="A20" s="10">
        <v>18</v>
      </c>
      <c r="B20" s="18" t="s">
        <v>17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60">
        <f t="shared" si="3"/>
        <v>0</v>
      </c>
    </row>
    <row r="21" spans="1:17" x14ac:dyDescent="0.25">
      <c r="A21" s="10">
        <v>19</v>
      </c>
      <c r="B21" s="18" t="s">
        <v>13</v>
      </c>
      <c r="C21" s="15">
        <f t="shared" ref="C21:N21" si="14">IF(C19&lt;=0,0,C19*-0.38)</f>
        <v>0</v>
      </c>
      <c r="D21" s="15">
        <f t="shared" si="14"/>
        <v>0</v>
      </c>
      <c r="E21" s="15">
        <f t="shared" si="14"/>
        <v>0</v>
      </c>
      <c r="F21" s="15">
        <f t="shared" si="14"/>
        <v>0</v>
      </c>
      <c r="G21" s="15">
        <f t="shared" si="14"/>
        <v>0</v>
      </c>
      <c r="H21" s="15">
        <f t="shared" si="14"/>
        <v>0</v>
      </c>
      <c r="I21" s="15">
        <f t="shared" si="14"/>
        <v>0</v>
      </c>
      <c r="J21" s="15">
        <f t="shared" si="14"/>
        <v>0</v>
      </c>
      <c r="K21" s="15">
        <f t="shared" si="14"/>
        <v>0</v>
      </c>
      <c r="L21" s="15">
        <f t="shared" si="14"/>
        <v>0</v>
      </c>
      <c r="M21" s="15">
        <f t="shared" si="14"/>
        <v>0</v>
      </c>
      <c r="N21" s="15">
        <f t="shared" si="14"/>
        <v>0</v>
      </c>
      <c r="O21" s="60">
        <f t="shared" si="3"/>
        <v>0</v>
      </c>
    </row>
    <row r="22" spans="1:17" s="1" customFormat="1" x14ac:dyDescent="0.25">
      <c r="A22" s="10">
        <v>20</v>
      </c>
      <c r="B22" s="19" t="s">
        <v>14</v>
      </c>
      <c r="C22" s="31">
        <f t="shared" ref="C22:N22" si="15">C19+C21</f>
        <v>-6132.8020437692194</v>
      </c>
      <c r="D22" s="31">
        <f t="shared" si="15"/>
        <v>-6132.8020437692194</v>
      </c>
      <c r="E22" s="31">
        <f t="shared" si="15"/>
        <v>-6132.8020437692194</v>
      </c>
      <c r="F22" s="31">
        <f t="shared" si="15"/>
        <v>-6132.8020437692194</v>
      </c>
      <c r="G22" s="31">
        <f t="shared" si="15"/>
        <v>-6132.8020437692194</v>
      </c>
      <c r="H22" s="31">
        <f t="shared" si="15"/>
        <v>-6132.8020437692194</v>
      </c>
      <c r="I22" s="31">
        <f t="shared" si="15"/>
        <v>-6132.8020437692194</v>
      </c>
      <c r="J22" s="31">
        <f t="shared" si="15"/>
        <v>-6132.8020437692194</v>
      </c>
      <c r="K22" s="31">
        <f t="shared" si="15"/>
        <v>-6132.8020437692194</v>
      </c>
      <c r="L22" s="31">
        <f t="shared" si="15"/>
        <v>-6132.8020437692194</v>
      </c>
      <c r="M22" s="31">
        <f t="shared" si="15"/>
        <v>-6132.8020437692194</v>
      </c>
      <c r="N22" s="31">
        <f t="shared" si="15"/>
        <v>-6132.8020437692194</v>
      </c>
      <c r="O22" s="61">
        <f t="shared" si="3"/>
        <v>-73593.624525230625</v>
      </c>
      <c r="P22" s="20"/>
      <c r="Q22" s="11"/>
    </row>
    <row r="23" spans="1:17" x14ac:dyDescent="0.25">
      <c r="B23" s="11" t="s">
        <v>67</v>
      </c>
    </row>
    <row r="24" spans="1:17" x14ac:dyDescent="0.25">
      <c r="B24" s="10" t="s">
        <v>91</v>
      </c>
    </row>
    <row r="25" spans="1:17" x14ac:dyDescent="0.25">
      <c r="B25" s="10" t="s">
        <v>93</v>
      </c>
    </row>
    <row r="26" spans="1:17" x14ac:dyDescent="0.25">
      <c r="B26" s="10" t="s">
        <v>128</v>
      </c>
    </row>
    <row r="27" spans="1:17" x14ac:dyDescent="0.25">
      <c r="B27" s="10" t="s">
        <v>99</v>
      </c>
    </row>
    <row r="28" spans="1:17" x14ac:dyDescent="0.25">
      <c r="B28" s="10" t="s">
        <v>98</v>
      </c>
    </row>
    <row r="29" spans="1:17" x14ac:dyDescent="0.25">
      <c r="B29" s="10" t="s">
        <v>97</v>
      </c>
    </row>
    <row r="30" spans="1:17" x14ac:dyDescent="0.25">
      <c r="B30" s="10" t="s">
        <v>129</v>
      </c>
    </row>
    <row r="31" spans="1:17" x14ac:dyDescent="0.25">
      <c r="B31" s="10" t="s">
        <v>121</v>
      </c>
    </row>
    <row r="32" spans="1:17" x14ac:dyDescent="0.25">
      <c r="B32" s="10" t="s">
        <v>122</v>
      </c>
    </row>
    <row r="33" spans="2:2" x14ac:dyDescent="0.25">
      <c r="B33" s="10" t="s">
        <v>123</v>
      </c>
    </row>
    <row r="34" spans="2:2" x14ac:dyDescent="0.25">
      <c r="B34" s="10" t="s">
        <v>127</v>
      </c>
    </row>
    <row r="35" spans="2:2" x14ac:dyDescent="0.25">
      <c r="B35" s="10" t="s">
        <v>130</v>
      </c>
    </row>
    <row r="36" spans="2:2" x14ac:dyDescent="0.25">
      <c r="B36" s="10" t="s">
        <v>124</v>
      </c>
    </row>
    <row r="37" spans="2:2" x14ac:dyDescent="0.25">
      <c r="B37" s="10" t="s">
        <v>125</v>
      </c>
    </row>
    <row r="38" spans="2:2" x14ac:dyDescent="0.25">
      <c r="B38" s="10" t="s">
        <v>96</v>
      </c>
    </row>
    <row r="39" spans="2:2" x14ac:dyDescent="0.25">
      <c r="B39" s="10" t="s">
        <v>131</v>
      </c>
    </row>
    <row r="40" spans="2:2" x14ac:dyDescent="0.25">
      <c r="B40" s="10" t="s">
        <v>95</v>
      </c>
    </row>
    <row r="41" spans="2:2" x14ac:dyDescent="0.25">
      <c r="B41" s="10" t="s">
        <v>132</v>
      </c>
    </row>
    <row r="42" spans="2:2" x14ac:dyDescent="0.25">
      <c r="B42" s="10" t="s">
        <v>150</v>
      </c>
    </row>
    <row r="43" spans="2:2" x14ac:dyDescent="0.25">
      <c r="B43" s="10" t="s">
        <v>133</v>
      </c>
    </row>
    <row r="44" spans="2:2" x14ac:dyDescent="0.25">
      <c r="B44" s="10" t="s">
        <v>94</v>
      </c>
    </row>
    <row r="45" spans="2:2" x14ac:dyDescent="0.25">
      <c r="B45" s="10" t="s">
        <v>134</v>
      </c>
    </row>
    <row r="46" spans="2:2" x14ac:dyDescent="0.25">
      <c r="B46" s="10" t="s">
        <v>135</v>
      </c>
    </row>
  </sheetData>
  <phoneticPr fontId="0" type="noConversion"/>
  <pageMargins left="0.67" right="0.5" top="0.73" bottom="0.67" header="0.4921259845" footer="0.4921259845"/>
  <pageSetup paperSize="9" scale="70" orientation="landscape" horizontalDpi="4294967293" r:id="rId1"/>
  <headerFooter alignWithMargins="0">
    <oddFooter>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N95"/>
  <sheetViews>
    <sheetView showGridLines="0" workbookViewId="0">
      <selection activeCell="C2" sqref="C2:N2"/>
    </sheetView>
  </sheetViews>
  <sheetFormatPr baseColWidth="10" defaultRowHeight="13.2" x14ac:dyDescent="0.25"/>
  <cols>
    <col min="1" max="1" width="3.33203125" style="10" customWidth="1"/>
    <col min="2" max="2" width="42.77734375" style="10" customWidth="1"/>
    <col min="3" max="14" width="8.6640625" style="10" customWidth="1"/>
  </cols>
  <sheetData>
    <row r="1" spans="1:14" x14ac:dyDescent="0.25">
      <c r="B1" s="11" t="s">
        <v>265</v>
      </c>
    </row>
    <row r="2" spans="1:14" x14ac:dyDescent="0.25">
      <c r="B2" s="12"/>
      <c r="C2" s="46">
        <v>45292</v>
      </c>
      <c r="D2" s="46">
        <v>45323</v>
      </c>
      <c r="E2" s="46">
        <v>45352</v>
      </c>
      <c r="F2" s="46">
        <v>45383</v>
      </c>
      <c r="G2" s="46">
        <v>45413</v>
      </c>
      <c r="H2" s="46">
        <v>45444</v>
      </c>
      <c r="I2" s="46">
        <v>45474</v>
      </c>
      <c r="J2" s="46">
        <v>45505</v>
      </c>
      <c r="K2" s="46">
        <v>45536</v>
      </c>
      <c r="L2" s="46">
        <v>45566</v>
      </c>
      <c r="M2" s="46">
        <v>45597</v>
      </c>
      <c r="N2" s="47">
        <v>45627</v>
      </c>
    </row>
    <row r="3" spans="1:14" x14ac:dyDescent="0.25">
      <c r="B3" s="13" t="s">
        <v>161</v>
      </c>
      <c r="C3" s="29">
        <f>SUM(C4:C9)</f>
        <v>100000</v>
      </c>
      <c r="D3" s="29">
        <f t="shared" ref="D3:N3" si="0">SUM(D4:D9)</f>
        <v>109480</v>
      </c>
      <c r="E3" s="29">
        <f t="shared" si="0"/>
        <v>109480</v>
      </c>
      <c r="F3" s="29">
        <f t="shared" si="0"/>
        <v>109480</v>
      </c>
      <c r="G3" s="29">
        <f t="shared" si="0"/>
        <v>109480</v>
      </c>
      <c r="H3" s="29">
        <f t="shared" si="0"/>
        <v>109480</v>
      </c>
      <c r="I3" s="29">
        <f t="shared" si="0"/>
        <v>109480</v>
      </c>
      <c r="J3" s="29">
        <f t="shared" si="0"/>
        <v>109480</v>
      </c>
      <c r="K3" s="29">
        <f t="shared" si="0"/>
        <v>109480</v>
      </c>
      <c r="L3" s="29">
        <f t="shared" si="0"/>
        <v>109480</v>
      </c>
      <c r="M3" s="29">
        <f t="shared" si="0"/>
        <v>109480</v>
      </c>
      <c r="N3" s="30">
        <f t="shared" si="0"/>
        <v>109480</v>
      </c>
    </row>
    <row r="4" spans="1:14" x14ac:dyDescent="0.25">
      <c r="A4" s="10">
        <v>1</v>
      </c>
      <c r="B4" s="14" t="s">
        <v>162</v>
      </c>
      <c r="C4" s="15">
        <f>'Bilanz 31.12.2023'!C10</f>
        <v>100000</v>
      </c>
      <c r="D4" s="15"/>
      <c r="E4" s="15"/>
      <c r="F4" s="15"/>
      <c r="N4" s="16"/>
    </row>
    <row r="5" spans="1:14" x14ac:dyDescent="0.25">
      <c r="A5" s="10">
        <v>2</v>
      </c>
      <c r="B5" s="14" t="s">
        <v>163</v>
      </c>
      <c r="D5" s="15">
        <f>'1. GuV-Plan 2024 vor Maßn.'!C5*1.19</f>
        <v>109480</v>
      </c>
      <c r="E5" s="15">
        <f>'1. GuV-Plan 2024 vor Maßn.'!D5*1.19</f>
        <v>109480</v>
      </c>
      <c r="F5" s="15">
        <f>'1. GuV-Plan 2024 vor Maßn.'!E5*1.19</f>
        <v>109480</v>
      </c>
      <c r="G5" s="15">
        <f>'1. GuV-Plan 2024 vor Maßn.'!F5*1.19</f>
        <v>109480</v>
      </c>
      <c r="H5" s="15">
        <f>'1. GuV-Plan 2024 vor Maßn.'!G5*1.19</f>
        <v>109480</v>
      </c>
      <c r="I5" s="15">
        <f>'1. GuV-Plan 2024 vor Maßn.'!H5*1.19</f>
        <v>109480</v>
      </c>
      <c r="J5" s="15">
        <f>'1. GuV-Plan 2024 vor Maßn.'!I5*1.19</f>
        <v>109480</v>
      </c>
      <c r="K5" s="15">
        <f>'1. GuV-Plan 2024 vor Maßn.'!J5*1.19</f>
        <v>109480</v>
      </c>
      <c r="L5" s="15">
        <f>'1. GuV-Plan 2024 vor Maßn.'!K5*1.19</f>
        <v>109480</v>
      </c>
      <c r="M5" s="15">
        <f>'1. GuV-Plan 2024 vor Maßn.'!L5*1.19</f>
        <v>109480</v>
      </c>
      <c r="N5" s="17">
        <f>'1. GuV-Plan 2024 vor Maßn.'!M5*1.19</f>
        <v>109480</v>
      </c>
    </row>
    <row r="6" spans="1:14" x14ac:dyDescent="0.25">
      <c r="B6" s="18" t="s">
        <v>164</v>
      </c>
      <c r="C6" s="15"/>
      <c r="D6" s="15"/>
      <c r="E6" s="15"/>
      <c r="F6" s="15"/>
      <c r="N6" s="16"/>
    </row>
    <row r="7" spans="1:14" x14ac:dyDescent="0.25">
      <c r="B7" s="18" t="s">
        <v>165</v>
      </c>
      <c r="C7" s="15"/>
      <c r="D7" s="15"/>
      <c r="E7" s="15"/>
      <c r="F7" s="15"/>
      <c r="N7" s="16"/>
    </row>
    <row r="8" spans="1:14" x14ac:dyDescent="0.25">
      <c r="B8" s="18" t="s">
        <v>166</v>
      </c>
      <c r="N8" s="16"/>
    </row>
    <row r="9" spans="1:14" x14ac:dyDescent="0.25">
      <c r="B9" s="18" t="s">
        <v>167</v>
      </c>
      <c r="C9" s="15"/>
      <c r="D9" s="15"/>
      <c r="E9" s="15"/>
      <c r="F9" s="15"/>
      <c r="N9" s="16"/>
    </row>
    <row r="10" spans="1:14" x14ac:dyDescent="0.25">
      <c r="B10" s="13" t="s">
        <v>168</v>
      </c>
      <c r="C10" s="29">
        <f>SUM(C11:C17)</f>
        <v>-136685</v>
      </c>
      <c r="D10" s="29">
        <f t="shared" ref="D10:N10" si="1">SUM(D11:D17)</f>
        <v>-105238.32609875203</v>
      </c>
      <c r="E10" s="29">
        <f t="shared" si="1"/>
        <v>-105238.32609875203</v>
      </c>
      <c r="F10" s="29">
        <f t="shared" si="1"/>
        <v>-105238.32609875203</v>
      </c>
      <c r="G10" s="29">
        <f t="shared" si="1"/>
        <v>-105238.32609875203</v>
      </c>
      <c r="H10" s="29">
        <f t="shared" si="1"/>
        <v>-105238.32609875203</v>
      </c>
      <c r="I10" s="29">
        <f t="shared" si="1"/>
        <v>-105238.32609875203</v>
      </c>
      <c r="J10" s="29">
        <f t="shared" si="1"/>
        <v>-105238.32609875203</v>
      </c>
      <c r="K10" s="29">
        <f t="shared" si="1"/>
        <v>-105238.32609875203</v>
      </c>
      <c r="L10" s="29">
        <f t="shared" si="1"/>
        <v>-105238.32609875203</v>
      </c>
      <c r="M10" s="29">
        <f t="shared" si="1"/>
        <v>-105238.32609875203</v>
      </c>
      <c r="N10" s="30">
        <f t="shared" si="1"/>
        <v>-105238.32609875203</v>
      </c>
    </row>
    <row r="11" spans="1:14" x14ac:dyDescent="0.25">
      <c r="A11" s="10">
        <v>3</v>
      </c>
      <c r="B11" s="18" t="s">
        <v>169</v>
      </c>
      <c r="C11" s="15">
        <f>-1*'Bilanz 31.12.2023'!E12</f>
        <v>-87500</v>
      </c>
      <c r="D11" s="15"/>
      <c r="E11" s="15"/>
      <c r="F11" s="15"/>
      <c r="N11" s="16"/>
    </row>
    <row r="12" spans="1:14" x14ac:dyDescent="0.25">
      <c r="A12" s="10">
        <v>4</v>
      </c>
      <c r="B12" s="18" t="s">
        <v>171</v>
      </c>
      <c r="D12" s="15">
        <f>('1. GuV-Plan 2024 vor Maßn.'!C10+'1. GuV-Plan 2024 vor Maßn.'!C11)*1.19</f>
        <v>-56053.326098752033</v>
      </c>
      <c r="E12" s="15">
        <f>('1. GuV-Plan 2024 vor Maßn.'!D10+'1. GuV-Plan 2024 vor Maßn.'!D11)*1.19</f>
        <v>-56053.326098752033</v>
      </c>
      <c r="F12" s="15">
        <f>('1. GuV-Plan 2024 vor Maßn.'!E10+'1. GuV-Plan 2024 vor Maßn.'!E11)*1.19</f>
        <v>-56053.326098752033</v>
      </c>
      <c r="G12" s="15">
        <f>('1. GuV-Plan 2024 vor Maßn.'!F10+'1. GuV-Plan 2024 vor Maßn.'!F11)*1.19</f>
        <v>-56053.326098752033</v>
      </c>
      <c r="H12" s="15">
        <f>('1. GuV-Plan 2024 vor Maßn.'!G10+'1. GuV-Plan 2024 vor Maßn.'!G11)*1.19</f>
        <v>-56053.326098752033</v>
      </c>
      <c r="I12" s="15">
        <f>('1. GuV-Plan 2024 vor Maßn.'!H10+'1. GuV-Plan 2024 vor Maßn.'!H11)*1.19</f>
        <v>-56053.326098752033</v>
      </c>
      <c r="J12" s="15">
        <f>('1. GuV-Plan 2024 vor Maßn.'!I10+'1. GuV-Plan 2024 vor Maßn.'!I11)*1.19</f>
        <v>-56053.326098752033</v>
      </c>
      <c r="K12" s="15">
        <f>('1. GuV-Plan 2024 vor Maßn.'!J10+'1. GuV-Plan 2024 vor Maßn.'!J11)*1.19</f>
        <v>-56053.326098752033</v>
      </c>
      <c r="L12" s="15">
        <f>('1. GuV-Plan 2024 vor Maßn.'!K10+'1. GuV-Plan 2024 vor Maßn.'!K11)*1.19</f>
        <v>-56053.326098752033</v>
      </c>
      <c r="M12" s="15">
        <f>('1. GuV-Plan 2024 vor Maßn.'!L10+'1. GuV-Plan 2024 vor Maßn.'!L11)*1.19</f>
        <v>-56053.326098752033</v>
      </c>
      <c r="N12" s="17">
        <f>('1. GuV-Plan 2024 vor Maßn.'!M10+'1. GuV-Plan 2024 vor Maßn.'!M11)*1.19</f>
        <v>-56053.326098752033</v>
      </c>
    </row>
    <row r="13" spans="1:14" x14ac:dyDescent="0.25">
      <c r="A13" s="10">
        <v>5</v>
      </c>
      <c r="B13" s="14" t="s">
        <v>172</v>
      </c>
      <c r="C13" s="15">
        <f>'1. GuV-Plan 2024 vor Maßn.'!C13</f>
        <v>-43050</v>
      </c>
      <c r="D13" s="15">
        <f>'1. GuV-Plan 2024 vor Maßn.'!D13</f>
        <v>-43050</v>
      </c>
      <c r="E13" s="15">
        <f>'1. GuV-Plan 2024 vor Maßn.'!E13</f>
        <v>-43050</v>
      </c>
      <c r="F13" s="15">
        <f>'1. GuV-Plan 2024 vor Maßn.'!F13</f>
        <v>-43050</v>
      </c>
      <c r="G13" s="15">
        <f>'1. GuV-Plan 2024 vor Maßn.'!G13</f>
        <v>-43050</v>
      </c>
      <c r="H13" s="15">
        <f>'1. GuV-Plan 2024 vor Maßn.'!H13</f>
        <v>-43050</v>
      </c>
      <c r="I13" s="15">
        <f>'1. GuV-Plan 2024 vor Maßn.'!I13</f>
        <v>-43050</v>
      </c>
      <c r="J13" s="15">
        <f>'1. GuV-Plan 2024 vor Maßn.'!J13</f>
        <v>-43050</v>
      </c>
      <c r="K13" s="15">
        <f>'1. GuV-Plan 2024 vor Maßn.'!K13</f>
        <v>-43050</v>
      </c>
      <c r="L13" s="15">
        <f>'1. GuV-Plan 2024 vor Maßn.'!L13</f>
        <v>-43050</v>
      </c>
      <c r="M13" s="15">
        <f>'1. GuV-Plan 2024 vor Maßn.'!M13</f>
        <v>-43050</v>
      </c>
      <c r="N13" s="17">
        <f>'1. GuV-Plan 2024 vor Maßn.'!N13</f>
        <v>-43050</v>
      </c>
    </row>
    <row r="14" spans="1:14" x14ac:dyDescent="0.25">
      <c r="A14" s="10">
        <v>6</v>
      </c>
      <c r="B14" s="18" t="s">
        <v>173</v>
      </c>
      <c r="C14" s="15">
        <f>'1. GuV-Plan 2024 vor Maßn.'!C14*1.19</f>
        <v>-4760</v>
      </c>
      <c r="D14" s="15">
        <f>'1. GuV-Plan 2024 vor Maßn.'!D14*1.19</f>
        <v>-4760</v>
      </c>
      <c r="E14" s="15">
        <f>'1. GuV-Plan 2024 vor Maßn.'!E14*1.19</f>
        <v>-4760</v>
      </c>
      <c r="F14" s="15">
        <f>'1. GuV-Plan 2024 vor Maßn.'!F14*1.19</f>
        <v>-4760</v>
      </c>
      <c r="G14" s="15">
        <f>'1. GuV-Plan 2024 vor Maßn.'!G14*1.19</f>
        <v>-4760</v>
      </c>
      <c r="H14" s="15">
        <f>'1. GuV-Plan 2024 vor Maßn.'!H14*1.19</f>
        <v>-4760</v>
      </c>
      <c r="I14" s="15">
        <f>'1. GuV-Plan 2024 vor Maßn.'!I14*1.19</f>
        <v>-4760</v>
      </c>
      <c r="J14" s="15">
        <f>'1. GuV-Plan 2024 vor Maßn.'!J14*1.19</f>
        <v>-4760</v>
      </c>
      <c r="K14" s="15">
        <f>'1. GuV-Plan 2024 vor Maßn.'!K14*1.19</f>
        <v>-4760</v>
      </c>
      <c r="L14" s="15">
        <f>'1. GuV-Plan 2024 vor Maßn.'!L14*1.19</f>
        <v>-4760</v>
      </c>
      <c r="M14" s="15">
        <f>'1. GuV-Plan 2024 vor Maßn.'!M14*1.19</f>
        <v>-4760</v>
      </c>
      <c r="N14" s="17">
        <f>'1. GuV-Plan 2024 vor Maßn.'!N14*1.19</f>
        <v>-4760</v>
      </c>
    </row>
    <row r="15" spans="1:14" x14ac:dyDescent="0.25">
      <c r="A15" s="10">
        <v>7</v>
      </c>
      <c r="B15" s="18" t="s">
        <v>174</v>
      </c>
      <c r="C15" s="15">
        <f>'1. GuV-Plan 2024 vor Maßn.'!C18</f>
        <v>-1375</v>
      </c>
      <c r="D15" s="15">
        <f>'1. GuV-Plan 2024 vor Maßn.'!D18</f>
        <v>-1375</v>
      </c>
      <c r="E15" s="15">
        <f>'1. GuV-Plan 2024 vor Maßn.'!E18</f>
        <v>-1375</v>
      </c>
      <c r="F15" s="15">
        <f>'1. GuV-Plan 2024 vor Maßn.'!F18</f>
        <v>-1375</v>
      </c>
      <c r="G15" s="15">
        <f>'1. GuV-Plan 2024 vor Maßn.'!G18</f>
        <v>-1375</v>
      </c>
      <c r="H15" s="15">
        <f>'1. GuV-Plan 2024 vor Maßn.'!H18</f>
        <v>-1375</v>
      </c>
      <c r="I15" s="15">
        <f>'1. GuV-Plan 2024 vor Maßn.'!I18</f>
        <v>-1375</v>
      </c>
      <c r="J15" s="15">
        <f>'1. GuV-Plan 2024 vor Maßn.'!J18</f>
        <v>-1375</v>
      </c>
      <c r="K15" s="15">
        <f>'1. GuV-Plan 2024 vor Maßn.'!K18</f>
        <v>-1375</v>
      </c>
      <c r="L15" s="15">
        <f>'1. GuV-Plan 2024 vor Maßn.'!L18</f>
        <v>-1375</v>
      </c>
      <c r="M15" s="15">
        <f>'1. GuV-Plan 2024 vor Maßn.'!M18</f>
        <v>-1375</v>
      </c>
      <c r="N15" s="17">
        <f>'1. GuV-Plan 2024 vor Maßn.'!N18</f>
        <v>-1375</v>
      </c>
    </row>
    <row r="16" spans="1:14" x14ac:dyDescent="0.25">
      <c r="A16" s="10">
        <v>8</v>
      </c>
      <c r="B16" s="18" t="s">
        <v>175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7">
        <v>0</v>
      </c>
    </row>
    <row r="17" spans="1:14" x14ac:dyDescent="0.25">
      <c r="B17" s="18" t="s">
        <v>170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7"/>
    </row>
    <row r="18" spans="1:14" x14ac:dyDescent="0.25">
      <c r="A18" s="10">
        <v>9</v>
      </c>
      <c r="B18" s="19" t="s">
        <v>176</v>
      </c>
      <c r="C18" s="31">
        <f>C3+C10</f>
        <v>-36685</v>
      </c>
      <c r="D18" s="31">
        <f t="shared" ref="D18:N18" si="2">D3+D10</f>
        <v>4241.6739012479666</v>
      </c>
      <c r="E18" s="31">
        <f t="shared" si="2"/>
        <v>4241.6739012479666</v>
      </c>
      <c r="F18" s="31">
        <f t="shared" si="2"/>
        <v>4241.6739012479666</v>
      </c>
      <c r="G18" s="31">
        <f t="shared" si="2"/>
        <v>4241.6739012479666</v>
      </c>
      <c r="H18" s="31">
        <f t="shared" si="2"/>
        <v>4241.6739012479666</v>
      </c>
      <c r="I18" s="31">
        <f t="shared" si="2"/>
        <v>4241.6739012479666</v>
      </c>
      <c r="J18" s="31">
        <f t="shared" si="2"/>
        <v>4241.6739012479666</v>
      </c>
      <c r="K18" s="31">
        <f t="shared" si="2"/>
        <v>4241.6739012479666</v>
      </c>
      <c r="L18" s="31">
        <f t="shared" si="2"/>
        <v>4241.6739012479666</v>
      </c>
      <c r="M18" s="31">
        <f t="shared" si="2"/>
        <v>4241.6739012479666</v>
      </c>
      <c r="N18" s="32">
        <f t="shared" si="2"/>
        <v>4241.6739012479666</v>
      </c>
    </row>
    <row r="19" spans="1:14" x14ac:dyDescent="0.25">
      <c r="B19" s="18" t="s">
        <v>177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7"/>
    </row>
    <row r="20" spans="1:14" x14ac:dyDescent="0.25">
      <c r="B20" s="18" t="s">
        <v>178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7"/>
    </row>
    <row r="21" spans="1:14" x14ac:dyDescent="0.25">
      <c r="A21" s="10">
        <v>10</v>
      </c>
      <c r="B21" s="19" t="s">
        <v>179</v>
      </c>
      <c r="C21" s="31">
        <f>C19+C20</f>
        <v>0</v>
      </c>
      <c r="D21" s="31">
        <f t="shared" ref="D21:N21" si="3">D19+D20</f>
        <v>0</v>
      </c>
      <c r="E21" s="31">
        <f t="shared" si="3"/>
        <v>0</v>
      </c>
      <c r="F21" s="31">
        <f t="shared" si="3"/>
        <v>0</v>
      </c>
      <c r="G21" s="31">
        <f t="shared" si="3"/>
        <v>0</v>
      </c>
      <c r="H21" s="31">
        <f t="shared" si="3"/>
        <v>0</v>
      </c>
      <c r="I21" s="31">
        <f t="shared" si="3"/>
        <v>0</v>
      </c>
      <c r="J21" s="31">
        <f t="shared" si="3"/>
        <v>0</v>
      </c>
      <c r="K21" s="31">
        <f t="shared" si="3"/>
        <v>0</v>
      </c>
      <c r="L21" s="31">
        <f t="shared" si="3"/>
        <v>0</v>
      </c>
      <c r="M21" s="31">
        <f t="shared" si="3"/>
        <v>0</v>
      </c>
      <c r="N21" s="32">
        <f t="shared" si="3"/>
        <v>0</v>
      </c>
    </row>
    <row r="22" spans="1:14" x14ac:dyDescent="0.25">
      <c r="A22" s="10">
        <v>11</v>
      </c>
      <c r="B22" s="18" t="s">
        <v>180</v>
      </c>
      <c r="C22" s="15"/>
      <c r="D22" s="15">
        <f>'1. GuV-Plan 2024 vor Maßn.'!C5*0.19</f>
        <v>17480</v>
      </c>
      <c r="E22" s="15">
        <f>'1. GuV-Plan 2024 vor Maßn.'!D5*0.19</f>
        <v>17480</v>
      </c>
      <c r="F22" s="15">
        <f>'1. GuV-Plan 2024 vor Maßn.'!E5*0.19</f>
        <v>17480</v>
      </c>
      <c r="G22" s="15">
        <f>'1. GuV-Plan 2024 vor Maßn.'!F5*0.19</f>
        <v>17480</v>
      </c>
      <c r="H22" s="15">
        <f>'1. GuV-Plan 2024 vor Maßn.'!G5*0.19</f>
        <v>17480</v>
      </c>
      <c r="I22" s="15">
        <f>'1. GuV-Plan 2024 vor Maßn.'!H5*0.19</f>
        <v>17480</v>
      </c>
      <c r="J22" s="15">
        <f>'1. GuV-Plan 2024 vor Maßn.'!I5*0.19</f>
        <v>17480</v>
      </c>
      <c r="K22" s="15">
        <f>'1. GuV-Plan 2024 vor Maßn.'!J5*0.19</f>
        <v>17480</v>
      </c>
      <c r="L22" s="15">
        <f>'1. GuV-Plan 2024 vor Maßn.'!K5*0.19</f>
        <v>17480</v>
      </c>
      <c r="M22" s="15">
        <f>'1. GuV-Plan 2024 vor Maßn.'!L5*0.19</f>
        <v>17480</v>
      </c>
      <c r="N22" s="17">
        <f>'1. GuV-Plan 2024 vor Maßn.'!M5*0.19</f>
        <v>17480</v>
      </c>
    </row>
    <row r="23" spans="1:14" x14ac:dyDescent="0.25">
      <c r="A23" s="10">
        <v>12</v>
      </c>
      <c r="B23" s="18" t="s">
        <v>181</v>
      </c>
      <c r="C23" s="15"/>
      <c r="D23" s="15">
        <f>('1. GuV-Plan 2024 vor Maßn.'!C10+'1. GuV-Plan 2024 vor Maßn.'!C11+'1. GuV-Plan 2024 vor Maßn.'!C14)*0.19</f>
        <v>-9709.6907216494856</v>
      </c>
      <c r="E23" s="15">
        <f>('1. GuV-Plan 2024 vor Maßn.'!D10+'1. GuV-Plan 2024 vor Maßn.'!D11+'1. GuV-Plan 2024 vor Maßn.'!D14)*0.19</f>
        <v>-9709.6907216494856</v>
      </c>
      <c r="F23" s="15">
        <f>('1. GuV-Plan 2024 vor Maßn.'!E10+'1. GuV-Plan 2024 vor Maßn.'!E11+'1. GuV-Plan 2024 vor Maßn.'!E14)*0.19</f>
        <v>-9709.6907216494856</v>
      </c>
      <c r="G23" s="15">
        <f>('1. GuV-Plan 2024 vor Maßn.'!F10+'1. GuV-Plan 2024 vor Maßn.'!F11+'1. GuV-Plan 2024 vor Maßn.'!F14)*0.19</f>
        <v>-9709.6907216494856</v>
      </c>
      <c r="H23" s="15">
        <f>('1. GuV-Plan 2024 vor Maßn.'!G10+'1. GuV-Plan 2024 vor Maßn.'!G11+'1. GuV-Plan 2024 vor Maßn.'!G14)*0.19</f>
        <v>-9709.6907216494856</v>
      </c>
      <c r="I23" s="15">
        <f>('1. GuV-Plan 2024 vor Maßn.'!H10+'1. GuV-Plan 2024 vor Maßn.'!H11+'1. GuV-Plan 2024 vor Maßn.'!H14)*0.19</f>
        <v>-9709.6907216494856</v>
      </c>
      <c r="J23" s="15">
        <f>('1. GuV-Plan 2024 vor Maßn.'!I10+'1. GuV-Plan 2024 vor Maßn.'!I11+'1. GuV-Plan 2024 vor Maßn.'!I14)*0.19</f>
        <v>-9709.6907216494856</v>
      </c>
      <c r="K23" s="15">
        <f>('1. GuV-Plan 2024 vor Maßn.'!J10+'1. GuV-Plan 2024 vor Maßn.'!J11+'1. GuV-Plan 2024 vor Maßn.'!J14)*0.19</f>
        <v>-9709.6907216494856</v>
      </c>
      <c r="L23" s="15">
        <f>('1. GuV-Plan 2024 vor Maßn.'!K10+'1. GuV-Plan 2024 vor Maßn.'!K11+'1. GuV-Plan 2024 vor Maßn.'!K14)*0.19</f>
        <v>-9709.6907216494856</v>
      </c>
      <c r="M23" s="15">
        <f>('1. GuV-Plan 2024 vor Maßn.'!L10+'1. GuV-Plan 2024 vor Maßn.'!L11+'1. GuV-Plan 2024 vor Maßn.'!L14)*0.19</f>
        <v>-9709.6907216494856</v>
      </c>
      <c r="N23" s="17">
        <f>('1. GuV-Plan 2024 vor Maßn.'!M10+'1. GuV-Plan 2024 vor Maßn.'!M11+'1. GuV-Plan 2024 vor Maßn.'!M14)*0.19</f>
        <v>-9709.6907216494856</v>
      </c>
    </row>
    <row r="24" spans="1:14" x14ac:dyDescent="0.25">
      <c r="A24" s="10">
        <v>13</v>
      </c>
      <c r="B24" s="19" t="s">
        <v>182</v>
      </c>
      <c r="C24" s="31">
        <f>-1*'Bilanz 31.12.2023'!E14</f>
        <v>-7500</v>
      </c>
      <c r="D24" s="31">
        <f>(D22+D23)*-1</f>
        <v>-7770.3092783505144</v>
      </c>
      <c r="E24" s="31">
        <f t="shared" ref="E24:N24" si="4">(E22+E23)*-1</f>
        <v>-7770.3092783505144</v>
      </c>
      <c r="F24" s="31">
        <f t="shared" si="4"/>
        <v>-7770.3092783505144</v>
      </c>
      <c r="G24" s="31">
        <f t="shared" si="4"/>
        <v>-7770.3092783505144</v>
      </c>
      <c r="H24" s="31">
        <f t="shared" si="4"/>
        <v>-7770.3092783505144</v>
      </c>
      <c r="I24" s="31">
        <f t="shared" si="4"/>
        <v>-7770.3092783505144</v>
      </c>
      <c r="J24" s="31">
        <f t="shared" si="4"/>
        <v>-7770.3092783505144</v>
      </c>
      <c r="K24" s="31">
        <f t="shared" si="4"/>
        <v>-7770.3092783505144</v>
      </c>
      <c r="L24" s="31">
        <f t="shared" si="4"/>
        <v>-7770.3092783505144</v>
      </c>
      <c r="M24" s="31">
        <f t="shared" si="4"/>
        <v>-7770.3092783505144</v>
      </c>
      <c r="N24" s="32">
        <f t="shared" si="4"/>
        <v>-7770.3092783505144</v>
      </c>
    </row>
    <row r="25" spans="1:14" x14ac:dyDescent="0.25">
      <c r="A25" s="10">
        <v>14</v>
      </c>
      <c r="B25" s="19" t="s">
        <v>183</v>
      </c>
      <c r="C25" s="31">
        <f>C18+C21+C24</f>
        <v>-44185</v>
      </c>
      <c r="D25" s="31">
        <f t="shared" ref="D25:N25" si="5">D18+D21+D24</f>
        <v>-3528.6353771025479</v>
      </c>
      <c r="E25" s="31">
        <f t="shared" si="5"/>
        <v>-3528.6353771025479</v>
      </c>
      <c r="F25" s="31">
        <f t="shared" si="5"/>
        <v>-3528.6353771025479</v>
      </c>
      <c r="G25" s="31">
        <f t="shared" si="5"/>
        <v>-3528.6353771025479</v>
      </c>
      <c r="H25" s="31">
        <f t="shared" si="5"/>
        <v>-3528.6353771025479</v>
      </c>
      <c r="I25" s="31">
        <f t="shared" si="5"/>
        <v>-3528.6353771025479</v>
      </c>
      <c r="J25" s="31">
        <f t="shared" si="5"/>
        <v>-3528.6353771025479</v>
      </c>
      <c r="K25" s="31">
        <f t="shared" si="5"/>
        <v>-3528.6353771025479</v>
      </c>
      <c r="L25" s="31">
        <f t="shared" si="5"/>
        <v>-3528.6353771025479</v>
      </c>
      <c r="M25" s="31">
        <f t="shared" si="5"/>
        <v>-3528.6353771025479</v>
      </c>
      <c r="N25" s="32">
        <f t="shared" si="5"/>
        <v>-3528.6353771025479</v>
      </c>
    </row>
    <row r="26" spans="1:14" x14ac:dyDescent="0.25">
      <c r="B26" s="13" t="s">
        <v>184</v>
      </c>
      <c r="C26" s="29">
        <f>SUM(C27:C29)</f>
        <v>0</v>
      </c>
      <c r="D26" s="29">
        <f t="shared" ref="D26:N26" si="6">SUM(D27:D29)</f>
        <v>0</v>
      </c>
      <c r="E26" s="29">
        <f t="shared" si="6"/>
        <v>0</v>
      </c>
      <c r="F26" s="29">
        <f t="shared" si="6"/>
        <v>0</v>
      </c>
      <c r="G26" s="29">
        <f t="shared" si="6"/>
        <v>0</v>
      </c>
      <c r="H26" s="29">
        <f t="shared" si="6"/>
        <v>0</v>
      </c>
      <c r="I26" s="29">
        <f t="shared" si="6"/>
        <v>0</v>
      </c>
      <c r="J26" s="29">
        <f t="shared" si="6"/>
        <v>0</v>
      </c>
      <c r="K26" s="29">
        <f t="shared" si="6"/>
        <v>0</v>
      </c>
      <c r="L26" s="29">
        <f t="shared" si="6"/>
        <v>0</v>
      </c>
      <c r="M26" s="29">
        <f t="shared" si="6"/>
        <v>0</v>
      </c>
      <c r="N26" s="30">
        <f t="shared" si="6"/>
        <v>0</v>
      </c>
    </row>
    <row r="27" spans="1:14" x14ac:dyDescent="0.25">
      <c r="B27" s="18" t="s">
        <v>185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7"/>
    </row>
    <row r="28" spans="1:14" x14ac:dyDescent="0.25">
      <c r="B28" s="18" t="s">
        <v>186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7"/>
    </row>
    <row r="29" spans="1:14" x14ac:dyDescent="0.25">
      <c r="B29" s="18" t="s">
        <v>187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7"/>
    </row>
    <row r="30" spans="1:14" x14ac:dyDescent="0.25">
      <c r="B30" s="13" t="s">
        <v>188</v>
      </c>
      <c r="C30" s="29">
        <f>SUM(C31:C34)</f>
        <v>0</v>
      </c>
      <c r="D30" s="29">
        <f t="shared" ref="D30:N30" si="7">SUM(D31:D34)</f>
        <v>0</v>
      </c>
      <c r="E30" s="29">
        <f t="shared" si="7"/>
        <v>0</v>
      </c>
      <c r="F30" s="29">
        <f t="shared" si="7"/>
        <v>0</v>
      </c>
      <c r="G30" s="29">
        <f t="shared" si="7"/>
        <v>0</v>
      </c>
      <c r="H30" s="29">
        <f t="shared" si="7"/>
        <v>0</v>
      </c>
      <c r="I30" s="29">
        <f t="shared" si="7"/>
        <v>0</v>
      </c>
      <c r="J30" s="29">
        <f t="shared" si="7"/>
        <v>0</v>
      </c>
      <c r="K30" s="29">
        <f t="shared" si="7"/>
        <v>0</v>
      </c>
      <c r="L30" s="29">
        <f t="shared" si="7"/>
        <v>0</v>
      </c>
      <c r="M30" s="29">
        <f t="shared" si="7"/>
        <v>0</v>
      </c>
      <c r="N30" s="30">
        <f t="shared" si="7"/>
        <v>0</v>
      </c>
    </row>
    <row r="31" spans="1:14" x14ac:dyDescent="0.25">
      <c r="B31" s="9" t="s">
        <v>189</v>
      </c>
      <c r="C31" s="15"/>
      <c r="D31" s="15"/>
      <c r="E31" s="15"/>
      <c r="F31" s="15"/>
      <c r="N31" s="16"/>
    </row>
    <row r="32" spans="1:14" x14ac:dyDescent="0.25">
      <c r="B32" s="9" t="s">
        <v>190</v>
      </c>
      <c r="C32" s="15"/>
      <c r="D32" s="15"/>
      <c r="E32" s="15"/>
      <c r="F32" s="15"/>
      <c r="N32" s="16"/>
    </row>
    <row r="33" spans="1:14" ht="12" customHeight="1" x14ac:dyDescent="0.25">
      <c r="B33" s="9" t="s">
        <v>191</v>
      </c>
      <c r="C33" s="15"/>
      <c r="D33" s="15"/>
      <c r="E33" s="15"/>
      <c r="F33" s="15"/>
      <c r="N33" s="16"/>
    </row>
    <row r="34" spans="1:14" x14ac:dyDescent="0.25">
      <c r="B34" s="9" t="s">
        <v>192</v>
      </c>
      <c r="C34" s="15"/>
      <c r="D34" s="15"/>
      <c r="E34" s="15"/>
      <c r="F34" s="15"/>
      <c r="N34" s="16"/>
    </row>
    <row r="35" spans="1:14" x14ac:dyDescent="0.25">
      <c r="A35" s="10">
        <v>15</v>
      </c>
      <c r="B35" s="19" t="s">
        <v>193</v>
      </c>
      <c r="C35" s="31">
        <f>C26+C30</f>
        <v>0</v>
      </c>
      <c r="D35" s="31">
        <f t="shared" ref="D35:N35" si="8">D26+D30</f>
        <v>0</v>
      </c>
      <c r="E35" s="31">
        <f t="shared" si="8"/>
        <v>0</v>
      </c>
      <c r="F35" s="31">
        <f t="shared" si="8"/>
        <v>0</v>
      </c>
      <c r="G35" s="31">
        <f t="shared" si="8"/>
        <v>0</v>
      </c>
      <c r="H35" s="31">
        <f t="shared" si="8"/>
        <v>0</v>
      </c>
      <c r="I35" s="31">
        <f t="shared" si="8"/>
        <v>0</v>
      </c>
      <c r="J35" s="31">
        <f t="shared" si="8"/>
        <v>0</v>
      </c>
      <c r="K35" s="31">
        <f t="shared" si="8"/>
        <v>0</v>
      </c>
      <c r="L35" s="31">
        <f t="shared" si="8"/>
        <v>0</v>
      </c>
      <c r="M35" s="31">
        <f t="shared" si="8"/>
        <v>0</v>
      </c>
      <c r="N35" s="32">
        <f t="shared" si="8"/>
        <v>0</v>
      </c>
    </row>
    <row r="36" spans="1:14" x14ac:dyDescent="0.25">
      <c r="A36" s="10">
        <v>16</v>
      </c>
      <c r="B36" s="19" t="s">
        <v>194</v>
      </c>
      <c r="C36" s="31">
        <f>C25+C35</f>
        <v>-44185</v>
      </c>
      <c r="D36" s="31">
        <f t="shared" ref="D36:N36" si="9">D25+D35</f>
        <v>-3528.6353771025479</v>
      </c>
      <c r="E36" s="31">
        <f t="shared" si="9"/>
        <v>-3528.6353771025479</v>
      </c>
      <c r="F36" s="31">
        <f t="shared" si="9"/>
        <v>-3528.6353771025479</v>
      </c>
      <c r="G36" s="31">
        <f t="shared" si="9"/>
        <v>-3528.6353771025479</v>
      </c>
      <c r="H36" s="31">
        <f t="shared" si="9"/>
        <v>-3528.6353771025479</v>
      </c>
      <c r="I36" s="31">
        <f t="shared" si="9"/>
        <v>-3528.6353771025479</v>
      </c>
      <c r="J36" s="31">
        <f t="shared" si="9"/>
        <v>-3528.6353771025479</v>
      </c>
      <c r="K36" s="31">
        <f t="shared" si="9"/>
        <v>-3528.6353771025479</v>
      </c>
      <c r="L36" s="31">
        <f t="shared" si="9"/>
        <v>-3528.6353771025479</v>
      </c>
      <c r="M36" s="31">
        <f t="shared" si="9"/>
        <v>-3528.6353771025479</v>
      </c>
      <c r="N36" s="32">
        <f t="shared" si="9"/>
        <v>-3528.6353771025479</v>
      </c>
    </row>
    <row r="37" spans="1:14" x14ac:dyDescent="0.25">
      <c r="A37" s="10">
        <v>17</v>
      </c>
      <c r="B37" s="9" t="s">
        <v>195</v>
      </c>
      <c r="C37" s="15"/>
      <c r="D37" s="15"/>
      <c r="E37" s="15"/>
      <c r="F37" s="15"/>
      <c r="N37" s="16"/>
    </row>
    <row r="38" spans="1:14" s="1" customFormat="1" x14ac:dyDescent="0.25">
      <c r="A38" s="10">
        <v>18</v>
      </c>
      <c r="B38" s="9" t="s">
        <v>196</v>
      </c>
      <c r="C38" s="15">
        <f>'Bilanz 31.12.2023'!C11</f>
        <v>22500</v>
      </c>
      <c r="D38" s="15">
        <f>C39</f>
        <v>-21685</v>
      </c>
      <c r="E38" s="15">
        <f t="shared" ref="E38:N38" si="10">D39</f>
        <v>-25213.635377102546</v>
      </c>
      <c r="F38" s="15">
        <f t="shared" si="10"/>
        <v>-28742.270754205092</v>
      </c>
      <c r="G38" s="15">
        <f t="shared" si="10"/>
        <v>-32270.906131307638</v>
      </c>
      <c r="H38" s="15">
        <f t="shared" si="10"/>
        <v>-35799.541508410184</v>
      </c>
      <c r="I38" s="15">
        <f t="shared" si="10"/>
        <v>-39328.17688551273</v>
      </c>
      <c r="J38" s="15">
        <f t="shared" si="10"/>
        <v>-42856.812262615276</v>
      </c>
      <c r="K38" s="15">
        <f t="shared" si="10"/>
        <v>-46385.447639717822</v>
      </c>
      <c r="L38" s="15">
        <f t="shared" si="10"/>
        <v>-49914.083016820368</v>
      </c>
      <c r="M38" s="15">
        <f t="shared" si="10"/>
        <v>-53442.718393922914</v>
      </c>
      <c r="N38" s="17">
        <f t="shared" si="10"/>
        <v>-56971.35377102546</v>
      </c>
    </row>
    <row r="39" spans="1:14" ht="12" customHeight="1" x14ac:dyDescent="0.25">
      <c r="A39" s="10">
        <v>19</v>
      </c>
      <c r="B39" s="9" t="s">
        <v>197</v>
      </c>
      <c r="C39" s="15">
        <f>C36+C38</f>
        <v>-21685</v>
      </c>
      <c r="D39" s="15">
        <f t="shared" ref="D39:N39" si="11">D36+D38</f>
        <v>-25213.635377102546</v>
      </c>
      <c r="E39" s="15">
        <f t="shared" si="11"/>
        <v>-28742.270754205092</v>
      </c>
      <c r="F39" s="15">
        <f t="shared" si="11"/>
        <v>-32270.906131307638</v>
      </c>
      <c r="G39" s="15">
        <f t="shared" si="11"/>
        <v>-35799.541508410184</v>
      </c>
      <c r="H39" s="15">
        <f t="shared" si="11"/>
        <v>-39328.17688551273</v>
      </c>
      <c r="I39" s="15">
        <f t="shared" si="11"/>
        <v>-42856.812262615276</v>
      </c>
      <c r="J39" s="15">
        <f t="shared" si="11"/>
        <v>-46385.447639717822</v>
      </c>
      <c r="K39" s="15">
        <f t="shared" si="11"/>
        <v>-49914.083016820368</v>
      </c>
      <c r="L39" s="15">
        <f t="shared" si="11"/>
        <v>-53442.718393922914</v>
      </c>
      <c r="M39" s="15">
        <f t="shared" si="11"/>
        <v>-56971.35377102546</v>
      </c>
      <c r="N39" s="17">
        <f t="shared" si="11"/>
        <v>-60499.989148128006</v>
      </c>
    </row>
    <row r="40" spans="1:14" s="1" customFormat="1" x14ac:dyDescent="0.25">
      <c r="A40" s="10">
        <v>20</v>
      </c>
      <c r="B40" s="9" t="s">
        <v>198</v>
      </c>
      <c r="C40" s="15">
        <v>30000</v>
      </c>
      <c r="D40" s="15">
        <v>30000</v>
      </c>
      <c r="E40" s="15">
        <v>30000</v>
      </c>
      <c r="F40" s="15">
        <v>30000</v>
      </c>
      <c r="G40" s="15">
        <v>30000</v>
      </c>
      <c r="H40" s="15">
        <v>30000</v>
      </c>
      <c r="I40" s="15">
        <v>30000</v>
      </c>
      <c r="J40" s="15">
        <v>30000</v>
      </c>
      <c r="K40" s="15">
        <v>30000</v>
      </c>
      <c r="L40" s="15">
        <v>30000</v>
      </c>
      <c r="M40" s="15">
        <v>30000</v>
      </c>
      <c r="N40" s="17">
        <v>30000</v>
      </c>
    </row>
    <row r="41" spans="1:14" x14ac:dyDescent="0.25">
      <c r="A41" s="10">
        <v>21</v>
      </c>
      <c r="B41" s="19" t="s">
        <v>199</v>
      </c>
      <c r="C41" s="31">
        <f>C36+C37+C38+C40</f>
        <v>8315</v>
      </c>
      <c r="D41" s="31">
        <f>D39+D40</f>
        <v>4786.364622897454</v>
      </c>
      <c r="E41" s="31">
        <f t="shared" ref="E41:N41" si="12">E39+E40</f>
        <v>1257.7292457949079</v>
      </c>
      <c r="F41" s="31">
        <f t="shared" si="12"/>
        <v>-2270.9061313076381</v>
      </c>
      <c r="G41" s="31">
        <f t="shared" si="12"/>
        <v>-5799.5415084101842</v>
      </c>
      <c r="H41" s="31">
        <f t="shared" si="12"/>
        <v>-9328.1768855127302</v>
      </c>
      <c r="I41" s="31">
        <f t="shared" si="12"/>
        <v>-12856.812262615276</v>
      </c>
      <c r="J41" s="31">
        <f t="shared" si="12"/>
        <v>-16385.447639717822</v>
      </c>
      <c r="K41" s="31">
        <f t="shared" si="12"/>
        <v>-19914.083016820368</v>
      </c>
      <c r="L41" s="31">
        <f t="shared" si="12"/>
        <v>-23442.718393922914</v>
      </c>
      <c r="M41" s="31">
        <f t="shared" si="12"/>
        <v>-26971.35377102546</v>
      </c>
      <c r="N41" s="32">
        <f t="shared" si="12"/>
        <v>-30499.989148128006</v>
      </c>
    </row>
    <row r="42" spans="1:14" hidden="1" x14ac:dyDescent="0.25"/>
    <row r="43" spans="1:14" ht="6" hidden="1" customHeight="1" x14ac:dyDescent="0.25">
      <c r="B43" s="18"/>
      <c r="C43" s="15"/>
      <c r="D43" s="15"/>
      <c r="E43" s="15"/>
      <c r="F43" s="15"/>
      <c r="N43" s="16"/>
    </row>
    <row r="44" spans="1:14" s="1" customFormat="1" hidden="1" x14ac:dyDescent="0.25">
      <c r="A44" s="10">
        <v>10</v>
      </c>
      <c r="B44" s="22" t="s">
        <v>18</v>
      </c>
      <c r="C44" s="20">
        <f t="shared" ref="C44:N44" si="13">SUM(C40:C43)</f>
        <v>38315</v>
      </c>
      <c r="D44" s="20">
        <f t="shared" si="13"/>
        <v>34786.364622897454</v>
      </c>
      <c r="E44" s="20">
        <f t="shared" si="13"/>
        <v>31257.729245794908</v>
      </c>
      <c r="F44" s="20">
        <f t="shared" si="13"/>
        <v>27729.093868692362</v>
      </c>
      <c r="G44" s="20">
        <f t="shared" si="13"/>
        <v>24200.458491589816</v>
      </c>
      <c r="H44" s="20">
        <f t="shared" si="13"/>
        <v>20671.82311448727</v>
      </c>
      <c r="I44" s="20">
        <f t="shared" si="13"/>
        <v>17143.187737384724</v>
      </c>
      <c r="J44" s="20">
        <f t="shared" si="13"/>
        <v>13614.552360282178</v>
      </c>
      <c r="K44" s="20">
        <f t="shared" si="13"/>
        <v>10085.916983179632</v>
      </c>
      <c r="L44" s="20">
        <f t="shared" si="13"/>
        <v>6557.2816060770856</v>
      </c>
      <c r="M44" s="20">
        <f t="shared" si="13"/>
        <v>3028.6462289745396</v>
      </c>
      <c r="N44" s="21">
        <f t="shared" si="13"/>
        <v>-499.98914812800649</v>
      </c>
    </row>
    <row r="45" spans="1:14" ht="6" hidden="1" customHeight="1" x14ac:dyDescent="0.25">
      <c r="B45" s="18"/>
      <c r="C45" s="15"/>
      <c r="D45" s="15"/>
      <c r="E45" s="15"/>
      <c r="F45" s="15"/>
      <c r="N45" s="16"/>
    </row>
    <row r="46" spans="1:14" s="1" customFormat="1" hidden="1" x14ac:dyDescent="0.25">
      <c r="A46" s="10"/>
      <c r="B46" s="22" t="s">
        <v>19</v>
      </c>
      <c r="C46" s="20"/>
      <c r="D46" s="20"/>
      <c r="E46" s="20"/>
      <c r="F46" s="20"/>
      <c r="G46" s="11"/>
      <c r="H46" s="11"/>
      <c r="I46" s="11"/>
      <c r="J46" s="11"/>
      <c r="K46" s="11"/>
      <c r="L46" s="11"/>
      <c r="M46" s="11"/>
      <c r="N46" s="23"/>
    </row>
    <row r="47" spans="1:14" hidden="1" x14ac:dyDescent="0.25">
      <c r="A47" s="10">
        <v>11</v>
      </c>
      <c r="B47" s="18" t="s">
        <v>20</v>
      </c>
      <c r="C47" s="24">
        <f t="shared" ref="C47:N47" si="14">C38+C44</f>
        <v>60815</v>
      </c>
      <c r="D47" s="24">
        <f t="shared" si="14"/>
        <v>13101.364622897454</v>
      </c>
      <c r="E47" s="24">
        <f t="shared" si="14"/>
        <v>6044.0938686923619</v>
      </c>
      <c r="F47" s="24">
        <f t="shared" si="14"/>
        <v>-1013.1768855127302</v>
      </c>
      <c r="G47" s="24">
        <f t="shared" si="14"/>
        <v>-8070.4476397178223</v>
      </c>
      <c r="H47" s="24">
        <f t="shared" si="14"/>
        <v>-15127.718393922914</v>
      </c>
      <c r="I47" s="24">
        <f t="shared" si="14"/>
        <v>-22184.989148128006</v>
      </c>
      <c r="J47" s="24">
        <f t="shared" si="14"/>
        <v>-29242.259902333099</v>
      </c>
      <c r="K47" s="24">
        <f t="shared" si="14"/>
        <v>-36299.530656538191</v>
      </c>
      <c r="L47" s="24">
        <f t="shared" si="14"/>
        <v>-43356.801410743283</v>
      </c>
      <c r="M47" s="24">
        <f t="shared" si="14"/>
        <v>-50414.072164948375</v>
      </c>
      <c r="N47" s="25">
        <f t="shared" si="14"/>
        <v>-57471.342919153467</v>
      </c>
    </row>
    <row r="48" spans="1:14" hidden="1" x14ac:dyDescent="0.25">
      <c r="A48" s="10">
        <v>12</v>
      </c>
      <c r="B48" s="18" t="s">
        <v>21</v>
      </c>
    </row>
    <row r="49" spans="1:14" ht="6" hidden="1" customHeight="1" x14ac:dyDescent="0.25">
      <c r="B49" s="18"/>
      <c r="C49" s="15"/>
      <c r="D49" s="15"/>
      <c r="E49" s="15"/>
      <c r="F49" s="15"/>
      <c r="N49" s="16"/>
    </row>
    <row r="50" spans="1:14" s="1" customFormat="1" hidden="1" x14ac:dyDescent="0.25">
      <c r="A50" s="10"/>
      <c r="B50" s="22" t="s">
        <v>22</v>
      </c>
      <c r="C50" s="20"/>
      <c r="D50" s="20"/>
      <c r="E50" s="20"/>
      <c r="F50" s="20"/>
      <c r="G50" s="11"/>
      <c r="H50" s="11"/>
      <c r="I50" s="11"/>
      <c r="J50" s="11"/>
      <c r="K50" s="11"/>
      <c r="L50" s="11"/>
      <c r="M50" s="11"/>
      <c r="N50" s="23"/>
    </row>
    <row r="51" spans="1:14" hidden="1" x14ac:dyDescent="0.25">
      <c r="B51" s="18" t="s">
        <v>23</v>
      </c>
      <c r="C51" s="15"/>
      <c r="D51" s="15"/>
      <c r="E51" s="15"/>
      <c r="F51" s="15"/>
      <c r="N51" s="16"/>
    </row>
    <row r="52" spans="1:14" hidden="1" x14ac:dyDescent="0.25">
      <c r="B52" s="18" t="s">
        <v>24</v>
      </c>
      <c r="C52" s="15"/>
      <c r="D52" s="15"/>
      <c r="E52" s="15"/>
      <c r="F52" s="15"/>
      <c r="N52" s="16"/>
    </row>
    <row r="53" spans="1:14" hidden="1" x14ac:dyDescent="0.25">
      <c r="B53" s="18" t="s">
        <v>25</v>
      </c>
      <c r="C53" s="15"/>
      <c r="D53" s="15"/>
      <c r="E53" s="15"/>
      <c r="F53" s="15"/>
      <c r="N53" s="16"/>
    </row>
    <row r="54" spans="1:14" hidden="1" x14ac:dyDescent="0.25">
      <c r="B54" s="18" t="s">
        <v>26</v>
      </c>
      <c r="C54" s="15"/>
      <c r="D54" s="15"/>
      <c r="E54" s="15"/>
      <c r="F54" s="15"/>
      <c r="N54" s="16"/>
    </row>
    <row r="55" spans="1:14" hidden="1" x14ac:dyDescent="0.25">
      <c r="B55" s="18" t="s">
        <v>27</v>
      </c>
      <c r="C55" s="15"/>
      <c r="D55" s="15"/>
      <c r="E55" s="15"/>
      <c r="F55" s="15"/>
      <c r="N55" s="16"/>
    </row>
    <row r="56" spans="1:14" hidden="1" x14ac:dyDescent="0.25">
      <c r="B56" s="18" t="s">
        <v>28</v>
      </c>
      <c r="C56" s="15"/>
      <c r="D56" s="15"/>
      <c r="E56" s="15"/>
      <c r="F56" s="15"/>
      <c r="N56" s="16"/>
    </row>
    <row r="57" spans="1:14" ht="6" hidden="1" customHeight="1" x14ac:dyDescent="0.25">
      <c r="B57" s="18"/>
      <c r="C57" s="15"/>
      <c r="D57" s="15"/>
      <c r="E57" s="15"/>
      <c r="F57" s="15"/>
      <c r="N57" s="16"/>
    </row>
    <row r="58" spans="1:14" hidden="1" x14ac:dyDescent="0.25">
      <c r="B58" s="18" t="s">
        <v>29</v>
      </c>
      <c r="C58" s="15"/>
      <c r="D58" s="15"/>
      <c r="E58" s="15"/>
      <c r="F58" s="15"/>
      <c r="N58" s="16"/>
    </row>
    <row r="59" spans="1:14" hidden="1" x14ac:dyDescent="0.25">
      <c r="B59" s="18" t="s">
        <v>30</v>
      </c>
      <c r="C59" s="15"/>
      <c r="D59" s="15"/>
      <c r="E59" s="15"/>
      <c r="F59" s="15"/>
      <c r="N59" s="16"/>
    </row>
    <row r="60" spans="1:14" hidden="1" x14ac:dyDescent="0.25">
      <c r="B60" s="18" t="s">
        <v>31</v>
      </c>
      <c r="C60" s="15"/>
      <c r="D60" s="15"/>
      <c r="E60" s="15"/>
      <c r="F60" s="15"/>
      <c r="N60" s="16"/>
    </row>
    <row r="61" spans="1:14" hidden="1" x14ac:dyDescent="0.25">
      <c r="B61" s="18" t="s">
        <v>32</v>
      </c>
      <c r="C61" s="15"/>
      <c r="D61" s="15"/>
      <c r="E61" s="15"/>
      <c r="F61" s="15"/>
      <c r="N61" s="16"/>
    </row>
    <row r="62" spans="1:14" ht="6" hidden="1" customHeight="1" x14ac:dyDescent="0.25">
      <c r="B62" s="18"/>
      <c r="C62" s="15"/>
      <c r="D62" s="15"/>
      <c r="E62" s="15"/>
      <c r="F62" s="15"/>
      <c r="N62" s="16"/>
    </row>
    <row r="63" spans="1:14" s="1" customFormat="1" hidden="1" x14ac:dyDescent="0.25">
      <c r="A63" s="10">
        <v>13</v>
      </c>
      <c r="B63" s="22" t="s">
        <v>33</v>
      </c>
      <c r="C63" s="20">
        <v>0</v>
      </c>
      <c r="D63" s="20">
        <v>0</v>
      </c>
      <c r="E63" s="20">
        <v>0</v>
      </c>
      <c r="F63" s="20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23">
        <v>0</v>
      </c>
    </row>
    <row r="64" spans="1:14" ht="6" hidden="1" customHeight="1" x14ac:dyDescent="0.25">
      <c r="B64" s="18"/>
      <c r="C64" s="15"/>
      <c r="D64" s="15"/>
      <c r="E64" s="15"/>
      <c r="F64" s="15"/>
      <c r="N64" s="16"/>
    </row>
    <row r="65" spans="1:14" s="1" customFormat="1" hidden="1" x14ac:dyDescent="0.25">
      <c r="A65" s="10"/>
      <c r="B65" s="22" t="s">
        <v>100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23"/>
    </row>
    <row r="66" spans="1:14" s="1" customFormat="1" hidden="1" x14ac:dyDescent="0.25">
      <c r="A66" s="10">
        <v>14</v>
      </c>
      <c r="B66" s="18" t="s">
        <v>102</v>
      </c>
      <c r="C66" s="15">
        <v>22500</v>
      </c>
      <c r="D66" s="24">
        <f>C68</f>
        <v>75815</v>
      </c>
      <c r="E66" s="24">
        <f t="shared" ref="E66:N66" si="15">D68</f>
        <v>81146.055344546941</v>
      </c>
      <c r="F66" s="24">
        <f t="shared" si="15"/>
        <v>79419.839934888791</v>
      </c>
      <c r="G66" s="24">
        <f t="shared" si="15"/>
        <v>70636.353771025548</v>
      </c>
      <c r="H66" s="24">
        <f t="shared" si="15"/>
        <v>54795.596852957213</v>
      </c>
      <c r="I66" s="24">
        <f t="shared" si="15"/>
        <v>31897.569180683786</v>
      </c>
      <c r="J66" s="24">
        <f t="shared" si="15"/>
        <v>1942.2707542052667</v>
      </c>
      <c r="K66" s="24">
        <f t="shared" si="15"/>
        <v>-35070.298426478344</v>
      </c>
      <c r="L66" s="24">
        <f t="shared" si="15"/>
        <v>-79140.138361367048</v>
      </c>
      <c r="M66" s="24">
        <f t="shared" si="15"/>
        <v>-130267.24905046084</v>
      </c>
      <c r="N66" s="25">
        <f t="shared" si="15"/>
        <v>-188451.63049375973</v>
      </c>
    </row>
    <row r="67" spans="1:14" hidden="1" x14ac:dyDescent="0.25">
      <c r="A67" s="10">
        <v>15</v>
      </c>
      <c r="B67" s="18" t="s">
        <v>149</v>
      </c>
      <c r="C67" s="15">
        <v>30000</v>
      </c>
      <c r="D67" s="15">
        <v>30000</v>
      </c>
      <c r="E67" s="15">
        <v>30000</v>
      </c>
      <c r="F67" s="15">
        <v>30000</v>
      </c>
      <c r="G67" s="15">
        <v>30000</v>
      </c>
      <c r="H67" s="15">
        <v>30000</v>
      </c>
      <c r="I67" s="15">
        <v>30000</v>
      </c>
      <c r="J67" s="15">
        <v>30000</v>
      </c>
      <c r="K67" s="15">
        <v>30000</v>
      </c>
      <c r="L67" s="15">
        <v>30000</v>
      </c>
      <c r="M67" s="15">
        <v>30000</v>
      </c>
      <c r="N67" s="17">
        <v>30000</v>
      </c>
    </row>
    <row r="68" spans="1:14" hidden="1" x14ac:dyDescent="0.25">
      <c r="A68" s="10">
        <v>16</v>
      </c>
      <c r="B68" s="18" t="s">
        <v>66</v>
      </c>
      <c r="C68" s="15">
        <f t="shared" ref="C68:N68" si="16">C47+C24+C63+C66</f>
        <v>75815</v>
      </c>
      <c r="D68" s="15">
        <f t="shared" si="16"/>
        <v>81146.055344546941</v>
      </c>
      <c r="E68" s="15">
        <f t="shared" si="16"/>
        <v>79419.839934888791</v>
      </c>
      <c r="F68" s="15">
        <f t="shared" si="16"/>
        <v>70636.353771025548</v>
      </c>
      <c r="G68" s="15">
        <f t="shared" si="16"/>
        <v>54795.596852957213</v>
      </c>
      <c r="H68" s="15">
        <f t="shared" si="16"/>
        <v>31897.569180683786</v>
      </c>
      <c r="I68" s="15">
        <f t="shared" si="16"/>
        <v>1942.2707542052667</v>
      </c>
      <c r="J68" s="15">
        <f t="shared" si="16"/>
        <v>-35070.298426478344</v>
      </c>
      <c r="K68" s="15">
        <f t="shared" si="16"/>
        <v>-79140.138361367048</v>
      </c>
      <c r="L68" s="15">
        <f t="shared" si="16"/>
        <v>-130267.24905046084</v>
      </c>
      <c r="M68" s="15">
        <f t="shared" si="16"/>
        <v>-188451.63049375973</v>
      </c>
      <c r="N68" s="25">
        <f t="shared" si="16"/>
        <v>-253693.28269126371</v>
      </c>
    </row>
    <row r="69" spans="1:14" s="1" customFormat="1" hidden="1" x14ac:dyDescent="0.25">
      <c r="A69" s="10">
        <v>17</v>
      </c>
      <c r="B69" s="26" t="s">
        <v>101</v>
      </c>
      <c r="C69" s="27">
        <f>C67+C68</f>
        <v>105815</v>
      </c>
      <c r="D69" s="27">
        <f>D67+D68</f>
        <v>111146.05534454694</v>
      </c>
      <c r="E69" s="27">
        <f t="shared" ref="E69:N69" si="17">E67+E68</f>
        <v>109419.83993488879</v>
      </c>
      <c r="F69" s="27">
        <f t="shared" si="17"/>
        <v>100636.35377102555</v>
      </c>
      <c r="G69" s="27">
        <f t="shared" si="17"/>
        <v>84795.596852957213</v>
      </c>
      <c r="H69" s="27">
        <f t="shared" si="17"/>
        <v>61897.569180683786</v>
      </c>
      <c r="I69" s="27">
        <f t="shared" si="17"/>
        <v>31942.270754205267</v>
      </c>
      <c r="J69" s="27">
        <f t="shared" si="17"/>
        <v>-5070.2984264783445</v>
      </c>
      <c r="K69" s="27">
        <f t="shared" si="17"/>
        <v>-49140.138361367048</v>
      </c>
      <c r="L69" s="27">
        <f t="shared" si="17"/>
        <v>-100267.24905046084</v>
      </c>
      <c r="M69" s="27">
        <f t="shared" si="17"/>
        <v>-158451.63049375973</v>
      </c>
      <c r="N69" s="28">
        <f t="shared" si="17"/>
        <v>-223693.28269126371</v>
      </c>
    </row>
    <row r="70" spans="1:14" x14ac:dyDescent="0.25">
      <c r="A70"/>
      <c r="B70" s="11" t="s">
        <v>67</v>
      </c>
    </row>
    <row r="71" spans="1:14" x14ac:dyDescent="0.25">
      <c r="B71" s="10" t="s">
        <v>266</v>
      </c>
    </row>
    <row r="72" spans="1:14" x14ac:dyDescent="0.25">
      <c r="B72" s="10" t="s">
        <v>267</v>
      </c>
    </row>
    <row r="73" spans="1:14" x14ac:dyDescent="0.25">
      <c r="B73" s="10" t="s">
        <v>268</v>
      </c>
    </row>
    <row r="74" spans="1:14" x14ac:dyDescent="0.25">
      <c r="B74" s="10" t="s">
        <v>269</v>
      </c>
    </row>
    <row r="75" spans="1:14" x14ac:dyDescent="0.25">
      <c r="B75" s="10" t="s">
        <v>200</v>
      </c>
    </row>
    <row r="76" spans="1:14" x14ac:dyDescent="0.25">
      <c r="B76" s="10" t="s">
        <v>201</v>
      </c>
    </row>
    <row r="77" spans="1:14" x14ac:dyDescent="0.25">
      <c r="B77" s="10" t="s">
        <v>202</v>
      </c>
    </row>
    <row r="78" spans="1:14" x14ac:dyDescent="0.25">
      <c r="B78" s="10" t="s">
        <v>151</v>
      </c>
    </row>
    <row r="79" spans="1:14" x14ac:dyDescent="0.25">
      <c r="B79" s="10" t="s">
        <v>203</v>
      </c>
    </row>
    <row r="80" spans="1:14" x14ac:dyDescent="0.25">
      <c r="B80" s="10" t="s">
        <v>205</v>
      </c>
    </row>
    <row r="81" spans="2:2" x14ac:dyDescent="0.25">
      <c r="B81" s="10" t="s">
        <v>206</v>
      </c>
    </row>
    <row r="82" spans="2:2" x14ac:dyDescent="0.25">
      <c r="B82" s="10" t="s">
        <v>207</v>
      </c>
    </row>
    <row r="83" spans="2:2" x14ac:dyDescent="0.25">
      <c r="B83" s="10" t="s">
        <v>208</v>
      </c>
    </row>
    <row r="84" spans="2:2" x14ac:dyDescent="0.25">
      <c r="B84" s="10" t="s">
        <v>209</v>
      </c>
    </row>
    <row r="85" spans="2:2" x14ac:dyDescent="0.25">
      <c r="B85" s="10" t="s">
        <v>204</v>
      </c>
    </row>
    <row r="86" spans="2:2" x14ac:dyDescent="0.25">
      <c r="B86" s="10" t="s">
        <v>210</v>
      </c>
    </row>
    <row r="87" spans="2:2" x14ac:dyDescent="0.25">
      <c r="B87" s="10" t="s">
        <v>270</v>
      </c>
    </row>
    <row r="88" spans="2:2" x14ac:dyDescent="0.25">
      <c r="B88" s="10" t="s">
        <v>271</v>
      </c>
    </row>
    <row r="89" spans="2:2" x14ac:dyDescent="0.25">
      <c r="B89" s="10" t="s">
        <v>212</v>
      </c>
    </row>
    <row r="90" spans="2:2" x14ac:dyDescent="0.25">
      <c r="B90" s="10" t="s">
        <v>211</v>
      </c>
    </row>
    <row r="91" spans="2:2" x14ac:dyDescent="0.25">
      <c r="B91" s="10" t="s">
        <v>213</v>
      </c>
    </row>
    <row r="92" spans="2:2" x14ac:dyDescent="0.25">
      <c r="B92" s="11" t="s">
        <v>215</v>
      </c>
    </row>
    <row r="93" spans="2:2" x14ac:dyDescent="0.25">
      <c r="B93" s="11" t="s">
        <v>272</v>
      </c>
    </row>
    <row r="94" spans="2:2" x14ac:dyDescent="0.25">
      <c r="B94" s="11" t="s">
        <v>234</v>
      </c>
    </row>
    <row r="95" spans="2:2" x14ac:dyDescent="0.25">
      <c r="B95" s="11" t="s">
        <v>214</v>
      </c>
    </row>
  </sheetData>
  <phoneticPr fontId="0" type="noConversion"/>
  <pageMargins left="0.78740157499999996" right="0.53" top="0.61" bottom="0.69" header="0.4921259845" footer="0.4921259845"/>
  <pageSetup paperSize="9" scale="58" orientation="landscape" horizontalDpi="4294967293" verticalDpi="4294967293" r:id="rId1"/>
  <headerFooter alignWithMargins="0">
    <oddFooter>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P55"/>
  <sheetViews>
    <sheetView showGridLines="0" workbookViewId="0">
      <selection activeCell="C2" sqref="C2:O2"/>
    </sheetView>
  </sheetViews>
  <sheetFormatPr baseColWidth="10" defaultRowHeight="13.2" x14ac:dyDescent="0.25"/>
  <cols>
    <col min="1" max="1" width="3.5546875" style="10" customWidth="1"/>
    <col min="2" max="2" width="56.109375" style="10" bestFit="1" customWidth="1"/>
    <col min="3" max="15" width="8.6640625" style="10" customWidth="1"/>
    <col min="16" max="16" width="11.5546875" style="10"/>
  </cols>
  <sheetData>
    <row r="1" spans="1:16" x14ac:dyDescent="0.25">
      <c r="B1" s="11" t="s">
        <v>264</v>
      </c>
    </row>
    <row r="2" spans="1:16" x14ac:dyDescent="0.25">
      <c r="B2" s="45" t="s">
        <v>34</v>
      </c>
      <c r="C2" s="46">
        <v>45261</v>
      </c>
      <c r="D2" s="46">
        <v>45292</v>
      </c>
      <c r="E2" s="46">
        <v>45323</v>
      </c>
      <c r="F2" s="46">
        <v>45352</v>
      </c>
      <c r="G2" s="46">
        <v>45383</v>
      </c>
      <c r="H2" s="46">
        <v>45413</v>
      </c>
      <c r="I2" s="46">
        <v>45444</v>
      </c>
      <c r="J2" s="46">
        <v>45474</v>
      </c>
      <c r="K2" s="46">
        <v>45505</v>
      </c>
      <c r="L2" s="46">
        <v>45536</v>
      </c>
      <c r="M2" s="46">
        <v>45566</v>
      </c>
      <c r="N2" s="46">
        <v>45597</v>
      </c>
      <c r="O2" s="47">
        <v>45627</v>
      </c>
    </row>
    <row r="3" spans="1:16" x14ac:dyDescent="0.25">
      <c r="A3" s="10">
        <v>1</v>
      </c>
      <c r="B3" s="45" t="s">
        <v>55</v>
      </c>
      <c r="C3" s="48">
        <f>C4</f>
        <v>187500</v>
      </c>
      <c r="D3" s="48">
        <f t="shared" ref="D3:O3" si="0">D4</f>
        <v>184895.83333333334</v>
      </c>
      <c r="E3" s="48">
        <f t="shared" si="0"/>
        <v>182291.66666666669</v>
      </c>
      <c r="F3" s="48">
        <f t="shared" si="0"/>
        <v>179687.50000000003</v>
      </c>
      <c r="G3" s="48">
        <f t="shared" si="0"/>
        <v>177083.33333333337</v>
      </c>
      <c r="H3" s="48">
        <f t="shared" si="0"/>
        <v>174479.16666666672</v>
      </c>
      <c r="I3" s="48">
        <f t="shared" si="0"/>
        <v>171875.00000000006</v>
      </c>
      <c r="J3" s="48">
        <f t="shared" si="0"/>
        <v>169270.8333333334</v>
      </c>
      <c r="K3" s="48">
        <f t="shared" si="0"/>
        <v>166666.66666666674</v>
      </c>
      <c r="L3" s="48">
        <f t="shared" si="0"/>
        <v>164062.50000000009</v>
      </c>
      <c r="M3" s="48">
        <f t="shared" si="0"/>
        <v>161458.33333333343</v>
      </c>
      <c r="N3" s="48">
        <f t="shared" si="0"/>
        <v>158854.16666666677</v>
      </c>
      <c r="O3" s="55">
        <f t="shared" si="0"/>
        <v>156250.00000000012</v>
      </c>
    </row>
    <row r="4" spans="1:16" x14ac:dyDescent="0.25">
      <c r="A4" s="10">
        <v>2</v>
      </c>
      <c r="B4" s="39" t="s">
        <v>59</v>
      </c>
      <c r="C4" s="38">
        <f>'Bilanz 31.12.2023'!C4</f>
        <v>187500</v>
      </c>
      <c r="D4" s="38">
        <f>C4-(250000/8/12)</f>
        <v>184895.83333333334</v>
      </c>
      <c r="E4" s="38">
        <f t="shared" ref="E4:O4" si="1">D4-(250000/8/12)</f>
        <v>182291.66666666669</v>
      </c>
      <c r="F4" s="38">
        <f t="shared" si="1"/>
        <v>179687.50000000003</v>
      </c>
      <c r="G4" s="38">
        <f t="shared" si="1"/>
        <v>177083.33333333337</v>
      </c>
      <c r="H4" s="38">
        <f t="shared" si="1"/>
        <v>174479.16666666672</v>
      </c>
      <c r="I4" s="38">
        <f t="shared" si="1"/>
        <v>171875.00000000006</v>
      </c>
      <c r="J4" s="38">
        <f t="shared" si="1"/>
        <v>169270.8333333334</v>
      </c>
      <c r="K4" s="38">
        <f t="shared" si="1"/>
        <v>166666.66666666674</v>
      </c>
      <c r="L4" s="38">
        <f t="shared" si="1"/>
        <v>164062.50000000009</v>
      </c>
      <c r="M4" s="38">
        <f t="shared" si="1"/>
        <v>161458.33333333343</v>
      </c>
      <c r="N4" s="38">
        <f t="shared" si="1"/>
        <v>158854.16666666677</v>
      </c>
      <c r="O4" s="40">
        <f t="shared" si="1"/>
        <v>156250.00000000012</v>
      </c>
    </row>
    <row r="5" spans="1:16" x14ac:dyDescent="0.25">
      <c r="B5" s="39"/>
      <c r="C5" s="38"/>
      <c r="D5" s="38"/>
      <c r="E5" s="38"/>
      <c r="F5" s="38"/>
      <c r="G5" s="38"/>
      <c r="H5" s="38"/>
      <c r="I5" s="38"/>
      <c r="O5" s="16"/>
    </row>
    <row r="6" spans="1:16" x14ac:dyDescent="0.25">
      <c r="A6" s="10">
        <v>3</v>
      </c>
      <c r="B6" s="45" t="s">
        <v>56</v>
      </c>
      <c r="C6" s="48">
        <f>SUM(C7:C9)</f>
        <v>162500</v>
      </c>
      <c r="D6" s="48">
        <f t="shared" ref="D6:O6" si="2">SUM(D7:D9)</f>
        <v>149480</v>
      </c>
      <c r="E6" s="48">
        <f t="shared" si="2"/>
        <v>149480</v>
      </c>
      <c r="F6" s="48">
        <f t="shared" si="2"/>
        <v>149480</v>
      </c>
      <c r="G6" s="48">
        <f t="shared" si="2"/>
        <v>149480</v>
      </c>
      <c r="H6" s="48">
        <f t="shared" si="2"/>
        <v>149480</v>
      </c>
      <c r="I6" s="48">
        <f t="shared" si="2"/>
        <v>149480</v>
      </c>
      <c r="J6" s="48">
        <f t="shared" si="2"/>
        <v>149480</v>
      </c>
      <c r="K6" s="48">
        <f t="shared" si="2"/>
        <v>149480</v>
      </c>
      <c r="L6" s="48">
        <f t="shared" si="2"/>
        <v>149480</v>
      </c>
      <c r="M6" s="48">
        <f t="shared" si="2"/>
        <v>149480</v>
      </c>
      <c r="N6" s="48">
        <f t="shared" si="2"/>
        <v>149480</v>
      </c>
      <c r="O6" s="55">
        <f t="shared" si="2"/>
        <v>149480</v>
      </c>
    </row>
    <row r="7" spans="1:16" x14ac:dyDescent="0.25">
      <c r="A7" s="10">
        <v>4</v>
      </c>
      <c r="B7" s="39" t="s">
        <v>60</v>
      </c>
      <c r="C7" s="38">
        <f>'Bilanz 31.12.2023'!C9</f>
        <v>40000</v>
      </c>
      <c r="D7" s="38">
        <f>C7</f>
        <v>40000</v>
      </c>
      <c r="E7" s="38">
        <f t="shared" ref="E7:O7" si="3">D7</f>
        <v>40000</v>
      </c>
      <c r="F7" s="38">
        <f t="shared" si="3"/>
        <v>40000</v>
      </c>
      <c r="G7" s="38">
        <f t="shared" si="3"/>
        <v>40000</v>
      </c>
      <c r="H7" s="38">
        <f t="shared" si="3"/>
        <v>40000</v>
      </c>
      <c r="I7" s="38">
        <f t="shared" si="3"/>
        <v>40000</v>
      </c>
      <c r="J7" s="38">
        <f t="shared" si="3"/>
        <v>40000</v>
      </c>
      <c r="K7" s="38">
        <f t="shared" si="3"/>
        <v>40000</v>
      </c>
      <c r="L7" s="38">
        <f t="shared" si="3"/>
        <v>40000</v>
      </c>
      <c r="M7" s="38">
        <f t="shared" si="3"/>
        <v>40000</v>
      </c>
      <c r="N7" s="38">
        <f t="shared" si="3"/>
        <v>40000</v>
      </c>
      <c r="O7" s="40">
        <f t="shared" si="3"/>
        <v>40000</v>
      </c>
    </row>
    <row r="8" spans="1:16" x14ac:dyDescent="0.25">
      <c r="A8" s="10">
        <v>5</v>
      </c>
      <c r="B8" s="39" t="s">
        <v>61</v>
      </c>
      <c r="C8" s="38">
        <f>'Bilanz 31.12.2023'!C10</f>
        <v>100000</v>
      </c>
      <c r="D8" s="38">
        <f>C8-'1. Liqui-Plan 2024 vor Maßn.'!C4+'1. GuV-Plan 2024 vor Maßn.'!C5*1.19</f>
        <v>109480</v>
      </c>
      <c r="E8" s="38">
        <f>D8-'1. Liqui-Plan 2024 vor Maßn.'!D5+'1. GuV-Plan 2024 vor Maßn.'!D5*1.19</f>
        <v>109480</v>
      </c>
      <c r="F8" s="38">
        <f>E8-'1. Liqui-Plan 2024 vor Maßn.'!E5+'1. GuV-Plan 2024 vor Maßn.'!E5*1.19</f>
        <v>109480</v>
      </c>
      <c r="G8" s="38">
        <f>F8-'1. Liqui-Plan 2024 vor Maßn.'!F5+'1. GuV-Plan 2024 vor Maßn.'!F5*1.19</f>
        <v>109480</v>
      </c>
      <c r="H8" s="38">
        <f>G8-'1. Liqui-Plan 2024 vor Maßn.'!G5+'1. GuV-Plan 2024 vor Maßn.'!G5*1.19</f>
        <v>109480</v>
      </c>
      <c r="I8" s="38">
        <f>H8-'1. Liqui-Plan 2024 vor Maßn.'!H5+'1. GuV-Plan 2024 vor Maßn.'!H5*1.19</f>
        <v>109480</v>
      </c>
      <c r="J8" s="38">
        <f>I8-'1. Liqui-Plan 2024 vor Maßn.'!I5+'1. GuV-Plan 2024 vor Maßn.'!I5*1.19</f>
        <v>109480</v>
      </c>
      <c r="K8" s="38">
        <f>J8-'1. Liqui-Plan 2024 vor Maßn.'!J5+'1. GuV-Plan 2024 vor Maßn.'!J5*1.19</f>
        <v>109480</v>
      </c>
      <c r="L8" s="38">
        <f>K8-'1. Liqui-Plan 2024 vor Maßn.'!K5+'1. GuV-Plan 2024 vor Maßn.'!K5*1.19</f>
        <v>109480</v>
      </c>
      <c r="M8" s="38">
        <f>L8-'1. Liqui-Plan 2024 vor Maßn.'!L5+'1. GuV-Plan 2024 vor Maßn.'!L5*1.19</f>
        <v>109480</v>
      </c>
      <c r="N8" s="38">
        <f>M8-'1. Liqui-Plan 2024 vor Maßn.'!M5+'1. GuV-Plan 2024 vor Maßn.'!M5*1.19</f>
        <v>109480</v>
      </c>
      <c r="O8" s="40">
        <f>N8-'1. Liqui-Plan 2024 vor Maßn.'!N5+'1. GuV-Plan 2024 vor Maßn.'!N5*1.19</f>
        <v>109480</v>
      </c>
    </row>
    <row r="9" spans="1:16" x14ac:dyDescent="0.25">
      <c r="A9" s="10">
        <v>6</v>
      </c>
      <c r="B9" s="39" t="s">
        <v>62</v>
      </c>
      <c r="C9" s="38">
        <f>'Bilanz 31.12.2023'!C11</f>
        <v>22500</v>
      </c>
      <c r="D9" s="38">
        <f>IF('1. Liqui-Plan 2024 vor Maßn.'!C39&gt;0,'1. Liqui-Plan 2024 vor Maßn.'!C39,0)</f>
        <v>0</v>
      </c>
      <c r="E9" s="38">
        <f>IF('1. Liqui-Plan 2024 vor Maßn.'!D39&gt;0,'1. Liqui-Plan 2024 vor Maßn.'!D39,0)</f>
        <v>0</v>
      </c>
      <c r="F9" s="38">
        <f>IF('1. Liqui-Plan 2024 vor Maßn.'!E39&gt;0,'1. Liqui-Plan 2024 vor Maßn.'!E39,0)</f>
        <v>0</v>
      </c>
      <c r="G9" s="38">
        <f>IF('1. Liqui-Plan 2024 vor Maßn.'!F39&gt;0,'1. Liqui-Plan 2024 vor Maßn.'!F39,0)</f>
        <v>0</v>
      </c>
      <c r="H9" s="38">
        <f>IF('1. Liqui-Plan 2024 vor Maßn.'!G39&gt;0,'1. Liqui-Plan 2024 vor Maßn.'!G39,0)</f>
        <v>0</v>
      </c>
      <c r="I9" s="38">
        <f>IF('1. Liqui-Plan 2024 vor Maßn.'!H39&gt;0,'1. Liqui-Plan 2024 vor Maßn.'!H39,0)</f>
        <v>0</v>
      </c>
      <c r="J9" s="38">
        <f>IF('1. Liqui-Plan 2024 vor Maßn.'!I39&gt;0,'1. Liqui-Plan 2024 vor Maßn.'!I39,0)</f>
        <v>0</v>
      </c>
      <c r="K9" s="38">
        <f>IF('1. Liqui-Plan 2024 vor Maßn.'!J39&gt;0,'1. Liqui-Plan 2024 vor Maßn.'!J39,0)</f>
        <v>0</v>
      </c>
      <c r="L9" s="38">
        <f>IF('1. Liqui-Plan 2024 vor Maßn.'!K39&gt;0,'1. Liqui-Plan 2024 vor Maßn.'!K39,0)</f>
        <v>0</v>
      </c>
      <c r="M9" s="38">
        <f>IF('1. Liqui-Plan 2024 vor Maßn.'!L39&gt;0,'1. Liqui-Plan 2024 vor Maßn.'!L39,0)</f>
        <v>0</v>
      </c>
      <c r="N9" s="38">
        <f>IF('1. Liqui-Plan 2024 vor Maßn.'!M39&gt;0,'1. Liqui-Plan 2024 vor Maßn.'!M39,0)</f>
        <v>0</v>
      </c>
      <c r="O9" s="40">
        <f>IF('1. Liqui-Plan 2024 vor Maßn.'!N39&gt;0,'1. Liqui-Plan 2024 vor Maßn.'!N39,0)</f>
        <v>0</v>
      </c>
    </row>
    <row r="10" spans="1:16" x14ac:dyDescent="0.25"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40"/>
    </row>
    <row r="11" spans="1:16" x14ac:dyDescent="0.25">
      <c r="A11" s="10">
        <v>7</v>
      </c>
      <c r="B11" s="45" t="s">
        <v>218</v>
      </c>
      <c r="C11" s="48">
        <f>IF(SUM(C16:C18)&gt;0,0,-1*SUM(C16:C18))</f>
        <v>0</v>
      </c>
      <c r="D11" s="48">
        <f t="shared" ref="D11:O11" si="4">IF(SUM(D16:D18)&gt;0,0,-1*SUM(D16:D18))</f>
        <v>1132.8020437692194</v>
      </c>
      <c r="E11" s="48">
        <f t="shared" si="4"/>
        <v>7265.6040875384388</v>
      </c>
      <c r="F11" s="48">
        <f t="shared" si="4"/>
        <v>13398.40613130766</v>
      </c>
      <c r="G11" s="48">
        <f t="shared" si="4"/>
        <v>19531.208175076878</v>
      </c>
      <c r="H11" s="48">
        <f t="shared" si="4"/>
        <v>25664.010218846095</v>
      </c>
      <c r="I11" s="48">
        <f t="shared" si="4"/>
        <v>31796.812262615313</v>
      </c>
      <c r="J11" s="48">
        <f t="shared" si="4"/>
        <v>37929.61430638453</v>
      </c>
      <c r="K11" s="48">
        <f t="shared" si="4"/>
        <v>44062.416350153748</v>
      </c>
      <c r="L11" s="48">
        <f t="shared" si="4"/>
        <v>50195.218393922965</v>
      </c>
      <c r="M11" s="48">
        <f t="shared" si="4"/>
        <v>56328.020437692183</v>
      </c>
      <c r="N11" s="48">
        <f t="shared" si="4"/>
        <v>62460.822481461408</v>
      </c>
      <c r="O11" s="55">
        <f t="shared" si="4"/>
        <v>68593.624525230625</v>
      </c>
    </row>
    <row r="12" spans="1:16" x14ac:dyDescent="0.25">
      <c r="B12" s="39"/>
      <c r="C12" s="38"/>
      <c r="D12" s="38"/>
      <c r="E12" s="38"/>
      <c r="F12" s="38"/>
      <c r="G12" s="38"/>
      <c r="H12" s="38"/>
      <c r="I12" s="38"/>
      <c r="O12" s="16"/>
    </row>
    <row r="13" spans="1:16" s="1" customFormat="1" x14ac:dyDescent="0.25">
      <c r="A13" s="10">
        <v>8</v>
      </c>
      <c r="B13" s="19" t="s">
        <v>53</v>
      </c>
      <c r="C13" s="31">
        <f t="shared" ref="C13:O13" si="5">C3+C6+C11</f>
        <v>350000</v>
      </c>
      <c r="D13" s="31">
        <f t="shared" si="5"/>
        <v>335508.63537710259</v>
      </c>
      <c r="E13" s="31">
        <f t="shared" si="5"/>
        <v>339037.27075420512</v>
      </c>
      <c r="F13" s="31">
        <f t="shared" si="5"/>
        <v>342565.90613130765</v>
      </c>
      <c r="G13" s="31">
        <f t="shared" si="5"/>
        <v>346094.54150841024</v>
      </c>
      <c r="H13" s="31">
        <f t="shared" si="5"/>
        <v>349623.17688551283</v>
      </c>
      <c r="I13" s="31">
        <f t="shared" si="5"/>
        <v>353151.81226261536</v>
      </c>
      <c r="J13" s="31">
        <f t="shared" si="5"/>
        <v>356680.4476397179</v>
      </c>
      <c r="K13" s="31">
        <f t="shared" si="5"/>
        <v>360209.08301682048</v>
      </c>
      <c r="L13" s="31">
        <f t="shared" si="5"/>
        <v>363737.71839392307</v>
      </c>
      <c r="M13" s="31">
        <f t="shared" si="5"/>
        <v>367266.35377102561</v>
      </c>
      <c r="N13" s="31">
        <f t="shared" si="5"/>
        <v>370794.98914812814</v>
      </c>
      <c r="O13" s="32">
        <f t="shared" si="5"/>
        <v>374323.62452523073</v>
      </c>
      <c r="P13" s="10"/>
    </row>
    <row r="14" spans="1:16" x14ac:dyDescent="0.25">
      <c r="B14" s="45" t="s">
        <v>35</v>
      </c>
      <c r="C14" s="46">
        <v>45261</v>
      </c>
      <c r="D14" s="46">
        <v>45292</v>
      </c>
      <c r="E14" s="46">
        <v>45323</v>
      </c>
      <c r="F14" s="46">
        <v>45352</v>
      </c>
      <c r="G14" s="46">
        <v>45383</v>
      </c>
      <c r="H14" s="46">
        <v>45413</v>
      </c>
      <c r="I14" s="46">
        <v>45444</v>
      </c>
      <c r="J14" s="46">
        <v>45474</v>
      </c>
      <c r="K14" s="46">
        <v>45505</v>
      </c>
      <c r="L14" s="46">
        <v>45536</v>
      </c>
      <c r="M14" s="46">
        <v>45566</v>
      </c>
      <c r="N14" s="46">
        <v>45597</v>
      </c>
      <c r="O14" s="47">
        <v>45627</v>
      </c>
    </row>
    <row r="15" spans="1:16" x14ac:dyDescent="0.25">
      <c r="A15" s="10">
        <v>9</v>
      </c>
      <c r="B15" s="45" t="s">
        <v>57</v>
      </c>
      <c r="C15" s="48">
        <f>IF(SUM(C16:C18)&gt;0,SUM(C16:C18),0)</f>
        <v>5000</v>
      </c>
      <c r="D15" s="48">
        <f t="shared" ref="D15:O15" si="6">IF(SUM(D16:D18)&gt;0,SUM(D16:D18),0)</f>
        <v>0</v>
      </c>
      <c r="E15" s="48">
        <f t="shared" si="6"/>
        <v>0</v>
      </c>
      <c r="F15" s="48">
        <f t="shared" si="6"/>
        <v>0</v>
      </c>
      <c r="G15" s="48">
        <f t="shared" si="6"/>
        <v>0</v>
      </c>
      <c r="H15" s="48">
        <f t="shared" si="6"/>
        <v>0</v>
      </c>
      <c r="I15" s="48">
        <f t="shared" si="6"/>
        <v>0</v>
      </c>
      <c r="J15" s="48">
        <f t="shared" si="6"/>
        <v>0</v>
      </c>
      <c r="K15" s="48">
        <f t="shared" si="6"/>
        <v>0</v>
      </c>
      <c r="L15" s="48">
        <f t="shared" si="6"/>
        <v>0</v>
      </c>
      <c r="M15" s="48">
        <f t="shared" si="6"/>
        <v>0</v>
      </c>
      <c r="N15" s="48">
        <f t="shared" si="6"/>
        <v>0</v>
      </c>
      <c r="O15" s="55">
        <f t="shared" si="6"/>
        <v>0</v>
      </c>
    </row>
    <row r="16" spans="1:16" x14ac:dyDescent="0.25">
      <c r="A16" s="10">
        <v>10</v>
      </c>
      <c r="B16" s="39" t="s">
        <v>64</v>
      </c>
      <c r="C16" s="38">
        <f>'Bilanz 31.12.2023'!E4</f>
        <v>50000</v>
      </c>
      <c r="D16" s="38">
        <f>C16</f>
        <v>50000</v>
      </c>
      <c r="E16" s="38">
        <f t="shared" ref="E16:O16" si="7">D16</f>
        <v>50000</v>
      </c>
      <c r="F16" s="38">
        <f t="shared" si="7"/>
        <v>50000</v>
      </c>
      <c r="G16" s="38">
        <f t="shared" si="7"/>
        <v>50000</v>
      </c>
      <c r="H16" s="38">
        <f t="shared" si="7"/>
        <v>50000</v>
      </c>
      <c r="I16" s="38">
        <f t="shared" si="7"/>
        <v>50000</v>
      </c>
      <c r="J16" s="38">
        <f t="shared" si="7"/>
        <v>50000</v>
      </c>
      <c r="K16" s="38">
        <f t="shared" si="7"/>
        <v>50000</v>
      </c>
      <c r="L16" s="38">
        <f t="shared" si="7"/>
        <v>50000</v>
      </c>
      <c r="M16" s="38">
        <f t="shared" si="7"/>
        <v>50000</v>
      </c>
      <c r="N16" s="38">
        <f t="shared" si="7"/>
        <v>50000</v>
      </c>
      <c r="O16" s="40">
        <f t="shared" si="7"/>
        <v>50000</v>
      </c>
    </row>
    <row r="17" spans="1:16" x14ac:dyDescent="0.25">
      <c r="A17" s="10">
        <v>11</v>
      </c>
      <c r="B17" s="39" t="s">
        <v>63</v>
      </c>
      <c r="C17" s="38">
        <f>'Bilanz 31.12.2023'!E5</f>
        <v>25000</v>
      </c>
      <c r="D17" s="38">
        <f>C17+C18</f>
        <v>-45000</v>
      </c>
      <c r="E17" s="38">
        <f>D17</f>
        <v>-45000</v>
      </c>
      <c r="F17" s="38">
        <f t="shared" ref="F17:O17" si="8">E17</f>
        <v>-45000</v>
      </c>
      <c r="G17" s="38">
        <f t="shared" si="8"/>
        <v>-45000</v>
      </c>
      <c r="H17" s="38">
        <f t="shared" si="8"/>
        <v>-45000</v>
      </c>
      <c r="I17" s="38">
        <f t="shared" si="8"/>
        <v>-45000</v>
      </c>
      <c r="J17" s="38">
        <f t="shared" si="8"/>
        <v>-45000</v>
      </c>
      <c r="K17" s="38">
        <f t="shared" si="8"/>
        <v>-45000</v>
      </c>
      <c r="L17" s="38">
        <f t="shared" si="8"/>
        <v>-45000</v>
      </c>
      <c r="M17" s="38">
        <f t="shared" si="8"/>
        <v>-45000</v>
      </c>
      <c r="N17" s="38">
        <f t="shared" si="8"/>
        <v>-45000</v>
      </c>
      <c r="O17" s="40">
        <f t="shared" si="8"/>
        <v>-45000</v>
      </c>
    </row>
    <row r="18" spans="1:16" x14ac:dyDescent="0.25">
      <c r="A18" s="10">
        <v>12</v>
      </c>
      <c r="B18" s="39" t="s">
        <v>92</v>
      </c>
      <c r="C18" s="38">
        <f>'Bilanz 31.12.2023'!E6</f>
        <v>-70000</v>
      </c>
      <c r="D18" s="38">
        <f>'1. GuV-Plan 2024 vor Maßn.'!C22</f>
        <v>-6132.8020437692194</v>
      </c>
      <c r="E18" s="38">
        <f>D18+'1. GuV-Plan 2024 vor Maßn.'!D22</f>
        <v>-12265.604087538439</v>
      </c>
      <c r="F18" s="38">
        <f>E18+'1. GuV-Plan 2024 vor Maßn.'!E22</f>
        <v>-18398.40613130766</v>
      </c>
      <c r="G18" s="38">
        <f>F18+'1. GuV-Plan 2024 vor Maßn.'!F22</f>
        <v>-24531.208175076878</v>
      </c>
      <c r="H18" s="38">
        <f>G18+'1. GuV-Plan 2024 vor Maßn.'!G22</f>
        <v>-30664.010218846095</v>
      </c>
      <c r="I18" s="38">
        <f>H18+'1. GuV-Plan 2024 vor Maßn.'!H22</f>
        <v>-36796.812262615313</v>
      </c>
      <c r="J18" s="38">
        <f>I18+'1. GuV-Plan 2024 vor Maßn.'!I22</f>
        <v>-42929.61430638453</v>
      </c>
      <c r="K18" s="38">
        <f>J18+'1. GuV-Plan 2024 vor Maßn.'!J22</f>
        <v>-49062.416350153748</v>
      </c>
      <c r="L18" s="38">
        <f>K18+'1. GuV-Plan 2024 vor Maßn.'!K22</f>
        <v>-55195.218393922965</v>
      </c>
      <c r="M18" s="38">
        <f>L18+'1. GuV-Plan 2024 vor Maßn.'!L22</f>
        <v>-61328.020437692183</v>
      </c>
      <c r="N18" s="38">
        <f>M18+'1. GuV-Plan 2024 vor Maßn.'!M22</f>
        <v>-67460.822481461408</v>
      </c>
      <c r="O18" s="40">
        <f>N18+'1. GuV-Plan 2024 vor Maßn.'!N22</f>
        <v>-73593.624525230625</v>
      </c>
    </row>
    <row r="19" spans="1:16" x14ac:dyDescent="0.25">
      <c r="B19" s="39"/>
      <c r="C19" s="38"/>
      <c r="D19" s="38"/>
      <c r="E19" s="38"/>
      <c r="F19" s="38"/>
      <c r="G19" s="38"/>
      <c r="H19" s="38"/>
      <c r="I19" s="38"/>
      <c r="O19" s="16"/>
    </row>
    <row r="20" spans="1:16" x14ac:dyDescent="0.25">
      <c r="A20" s="10">
        <v>13</v>
      </c>
      <c r="B20" s="45" t="s">
        <v>58</v>
      </c>
      <c r="C20" s="48">
        <f>SUM(C21:C25)</f>
        <v>345000</v>
      </c>
      <c r="D20" s="48">
        <f t="shared" ref="D20:O20" si="9">SUM(D21:D25)</f>
        <v>335508.63537710253</v>
      </c>
      <c r="E20" s="48">
        <f t="shared" si="9"/>
        <v>339037.27075420506</v>
      </c>
      <c r="F20" s="48">
        <f t="shared" si="9"/>
        <v>342565.90613130765</v>
      </c>
      <c r="G20" s="48">
        <f t="shared" si="9"/>
        <v>346094.54150841018</v>
      </c>
      <c r="H20" s="48">
        <f t="shared" si="9"/>
        <v>349623.17688551272</v>
      </c>
      <c r="I20" s="48">
        <f t="shared" si="9"/>
        <v>353151.81226261525</v>
      </c>
      <c r="J20" s="48">
        <f t="shared" si="9"/>
        <v>356680.44763971778</v>
      </c>
      <c r="K20" s="48">
        <f t="shared" si="9"/>
        <v>360209.08301682037</v>
      </c>
      <c r="L20" s="48">
        <f t="shared" si="9"/>
        <v>363737.7183939229</v>
      </c>
      <c r="M20" s="48">
        <f t="shared" si="9"/>
        <v>367266.35377102543</v>
      </c>
      <c r="N20" s="48">
        <f t="shared" si="9"/>
        <v>370794.98914812802</v>
      </c>
      <c r="O20" s="55">
        <f t="shared" si="9"/>
        <v>374323.62452523055</v>
      </c>
    </row>
    <row r="21" spans="1:16" x14ac:dyDescent="0.25">
      <c r="A21" s="10">
        <v>14</v>
      </c>
      <c r="B21" s="39" t="s">
        <v>126</v>
      </c>
      <c r="C21" s="38">
        <f>'Bilanz 31.12.2023'!E11</f>
        <v>50000</v>
      </c>
      <c r="D21" s="38">
        <f>C21</f>
        <v>50000</v>
      </c>
      <c r="E21" s="38">
        <f t="shared" ref="E21:O21" si="10">D21</f>
        <v>50000</v>
      </c>
      <c r="F21" s="38">
        <f t="shared" si="10"/>
        <v>50000</v>
      </c>
      <c r="G21" s="38">
        <f t="shared" si="10"/>
        <v>50000</v>
      </c>
      <c r="H21" s="38">
        <f t="shared" si="10"/>
        <v>50000</v>
      </c>
      <c r="I21" s="38">
        <f t="shared" si="10"/>
        <v>50000</v>
      </c>
      <c r="J21" s="38">
        <f t="shared" si="10"/>
        <v>50000</v>
      </c>
      <c r="K21" s="38">
        <f t="shared" si="10"/>
        <v>50000</v>
      </c>
      <c r="L21" s="38">
        <f t="shared" si="10"/>
        <v>50000</v>
      </c>
      <c r="M21" s="38">
        <f t="shared" si="10"/>
        <v>50000</v>
      </c>
      <c r="N21" s="38">
        <f t="shared" si="10"/>
        <v>50000</v>
      </c>
      <c r="O21" s="40">
        <f t="shared" si="10"/>
        <v>50000</v>
      </c>
    </row>
    <row r="22" spans="1:16" x14ac:dyDescent="0.25">
      <c r="A22" s="10">
        <v>15</v>
      </c>
      <c r="B22" s="39" t="s">
        <v>65</v>
      </c>
      <c r="C22" s="38">
        <f>'Bilanz 31.12.2023'!E12</f>
        <v>87500</v>
      </c>
      <c r="D22" s="38">
        <f>C22+'1. Liqui-Plan 2024 vor Maßn.'!C11+('1. GuV-Plan 2024 vor Maßn.'!C10+'1. GuV-Plan 2024 vor Maßn.'!C11)*-1.19</f>
        <v>56053.326098752033</v>
      </c>
      <c r="E22" s="38">
        <f>D22+'1. Liqui-Plan 2024 vor Maßn.'!D12+('1. GuV-Plan 2024 vor Maßn.'!D10+'1. GuV-Plan 2024 vor Maßn.'!D11)*-1.19</f>
        <v>56053.326098752033</v>
      </c>
      <c r="F22" s="38">
        <f>E22+'1. Liqui-Plan 2024 vor Maßn.'!E12+('1. GuV-Plan 2024 vor Maßn.'!E10+'1. GuV-Plan 2024 vor Maßn.'!E11)*-1.19</f>
        <v>56053.326098752033</v>
      </c>
      <c r="G22" s="38">
        <f>F22+'1. Liqui-Plan 2024 vor Maßn.'!F12+('1. GuV-Plan 2024 vor Maßn.'!F10+'1. GuV-Plan 2024 vor Maßn.'!F11)*-1.19</f>
        <v>56053.326098752033</v>
      </c>
      <c r="H22" s="38">
        <f>G22+'1. Liqui-Plan 2024 vor Maßn.'!G12+('1. GuV-Plan 2024 vor Maßn.'!G10+'1. GuV-Plan 2024 vor Maßn.'!G11)*-1.19</f>
        <v>56053.326098752033</v>
      </c>
      <c r="I22" s="38">
        <f>H22+'1. Liqui-Plan 2024 vor Maßn.'!H12+('1. GuV-Plan 2024 vor Maßn.'!H10+'1. GuV-Plan 2024 vor Maßn.'!H11)*-1.19</f>
        <v>56053.326098752033</v>
      </c>
      <c r="J22" s="38">
        <f>I22+'1. Liqui-Plan 2024 vor Maßn.'!I12+('1. GuV-Plan 2024 vor Maßn.'!I10+'1. GuV-Plan 2024 vor Maßn.'!I11)*-1.19</f>
        <v>56053.326098752033</v>
      </c>
      <c r="K22" s="38">
        <f>J22+'1. Liqui-Plan 2024 vor Maßn.'!J12+('1. GuV-Plan 2024 vor Maßn.'!J10+'1. GuV-Plan 2024 vor Maßn.'!J11)*-1.19</f>
        <v>56053.326098752033</v>
      </c>
      <c r="L22" s="38">
        <f>K22+'1. Liqui-Plan 2024 vor Maßn.'!K12+('1. GuV-Plan 2024 vor Maßn.'!K10+'1. GuV-Plan 2024 vor Maßn.'!K11)*-1.19</f>
        <v>56053.326098752033</v>
      </c>
      <c r="M22" s="38">
        <f>L22+'1. Liqui-Plan 2024 vor Maßn.'!L12+('1. GuV-Plan 2024 vor Maßn.'!L10+'1. GuV-Plan 2024 vor Maßn.'!L11)*-1.19</f>
        <v>56053.326098752033</v>
      </c>
      <c r="N22" s="38">
        <f>M22+'1. Liqui-Plan 2024 vor Maßn.'!M12+('1. GuV-Plan 2024 vor Maßn.'!M10+'1. GuV-Plan 2024 vor Maßn.'!M11)*-1.19</f>
        <v>56053.326098752033</v>
      </c>
      <c r="O22" s="40">
        <f>N22+'1. Liqui-Plan 2024 vor Maßn.'!N12+('1. GuV-Plan 2024 vor Maßn.'!N10+'1. GuV-Plan 2024 vor Maßn.'!N11)*-1.19</f>
        <v>56053.326098752033</v>
      </c>
    </row>
    <row r="23" spans="1:16" x14ac:dyDescent="0.25">
      <c r="A23" s="10">
        <v>16</v>
      </c>
      <c r="B23" s="39" t="s">
        <v>137</v>
      </c>
      <c r="C23" s="38">
        <f>'Bilanz 31.12.2023'!E13</f>
        <v>200000</v>
      </c>
      <c r="D23" s="38">
        <f>C23</f>
        <v>200000</v>
      </c>
      <c r="E23" s="38">
        <f t="shared" ref="E23:O23" si="11">D23</f>
        <v>200000</v>
      </c>
      <c r="F23" s="38">
        <f t="shared" si="11"/>
        <v>200000</v>
      </c>
      <c r="G23" s="38">
        <f t="shared" si="11"/>
        <v>200000</v>
      </c>
      <c r="H23" s="38">
        <f t="shared" si="11"/>
        <v>200000</v>
      </c>
      <c r="I23" s="38">
        <f t="shared" si="11"/>
        <v>200000</v>
      </c>
      <c r="J23" s="38">
        <f t="shared" si="11"/>
        <v>200000</v>
      </c>
      <c r="K23" s="38">
        <f t="shared" si="11"/>
        <v>200000</v>
      </c>
      <c r="L23" s="38">
        <f t="shared" si="11"/>
        <v>200000</v>
      </c>
      <c r="M23" s="38">
        <f t="shared" si="11"/>
        <v>200000</v>
      </c>
      <c r="N23" s="38">
        <f t="shared" si="11"/>
        <v>200000</v>
      </c>
      <c r="O23" s="40">
        <f t="shared" si="11"/>
        <v>200000</v>
      </c>
    </row>
    <row r="24" spans="1:16" x14ac:dyDescent="0.25">
      <c r="A24" s="10">
        <v>17</v>
      </c>
      <c r="B24" s="39" t="s">
        <v>138</v>
      </c>
      <c r="C24" s="38"/>
      <c r="D24" s="38">
        <f>IF('1. Liqui-Plan 2024 vor Maßn.'!C39&lt;0,-'1. Liqui-Plan 2024 vor Maßn.'!C39,0)</f>
        <v>21685</v>
      </c>
      <c r="E24" s="38">
        <f>IF('1. Liqui-Plan 2024 vor Maßn.'!D39&lt;0,-'1. Liqui-Plan 2024 vor Maßn.'!D39,0)</f>
        <v>25213.635377102546</v>
      </c>
      <c r="F24" s="38">
        <f>IF('1. Liqui-Plan 2024 vor Maßn.'!E39&lt;0,-'1. Liqui-Plan 2024 vor Maßn.'!E39,0)</f>
        <v>28742.270754205092</v>
      </c>
      <c r="G24" s="38">
        <f>IF('1. Liqui-Plan 2024 vor Maßn.'!F39&lt;0,-'1. Liqui-Plan 2024 vor Maßn.'!F39,0)</f>
        <v>32270.906131307638</v>
      </c>
      <c r="H24" s="38">
        <f>IF('1. Liqui-Plan 2024 vor Maßn.'!G39&lt;0,-'1. Liqui-Plan 2024 vor Maßn.'!G39,0)</f>
        <v>35799.541508410184</v>
      </c>
      <c r="I24" s="38">
        <f>IF('1. Liqui-Plan 2024 vor Maßn.'!H39&lt;0,-'1. Liqui-Plan 2024 vor Maßn.'!H39,0)</f>
        <v>39328.17688551273</v>
      </c>
      <c r="J24" s="38">
        <f>IF('1. Liqui-Plan 2024 vor Maßn.'!I39&lt;0,-'1. Liqui-Plan 2024 vor Maßn.'!I39,0)</f>
        <v>42856.812262615276</v>
      </c>
      <c r="K24" s="38">
        <f>IF('1. Liqui-Plan 2024 vor Maßn.'!J39&lt;0,-'1. Liqui-Plan 2024 vor Maßn.'!J39,0)</f>
        <v>46385.447639717822</v>
      </c>
      <c r="L24" s="38">
        <f>IF('1. Liqui-Plan 2024 vor Maßn.'!K39&lt;0,-'1. Liqui-Plan 2024 vor Maßn.'!K39,0)</f>
        <v>49914.083016820368</v>
      </c>
      <c r="M24" s="38">
        <f>IF('1. Liqui-Plan 2024 vor Maßn.'!L39&lt;0,-'1. Liqui-Plan 2024 vor Maßn.'!L39,0)</f>
        <v>53442.718393922914</v>
      </c>
      <c r="N24" s="38">
        <f>IF('1. Liqui-Plan 2024 vor Maßn.'!M39&lt;0,-'1. Liqui-Plan 2024 vor Maßn.'!M39,0)</f>
        <v>56971.35377102546</v>
      </c>
      <c r="O24" s="40">
        <f>IF('1. Liqui-Plan 2024 vor Maßn.'!N39&lt;0,-'1. Liqui-Plan 2024 vor Maßn.'!N39,0)</f>
        <v>60499.989148128006</v>
      </c>
    </row>
    <row r="25" spans="1:16" x14ac:dyDescent="0.25">
      <c r="A25" s="10">
        <v>18</v>
      </c>
      <c r="B25" s="39" t="s">
        <v>50</v>
      </c>
      <c r="C25" s="38">
        <f>'Bilanz 31.12.2023'!E14</f>
        <v>7500</v>
      </c>
      <c r="D25" s="38">
        <f>-1*(C25+'1. Liqui-Plan 2024 vor Maßn.'!C24+'1. Liqui-Plan 2024 vor Maßn.'!D24)</f>
        <v>7770.3092783505144</v>
      </c>
      <c r="E25" s="38">
        <f>D25-'1. Liqui-Plan 2024 vor Maßn.'!D24+'1. Liqui-Plan 2024 vor Maßn.'!E24</f>
        <v>7770.3092783505144</v>
      </c>
      <c r="F25" s="38">
        <f>E25-'1. Liqui-Plan 2024 vor Maßn.'!E24+'1. Liqui-Plan 2024 vor Maßn.'!F24</f>
        <v>7770.3092783505144</v>
      </c>
      <c r="G25" s="38">
        <f>F25-'1. Liqui-Plan 2024 vor Maßn.'!F24+'1. Liqui-Plan 2024 vor Maßn.'!G24</f>
        <v>7770.3092783505144</v>
      </c>
      <c r="H25" s="38">
        <f>G25-'1. Liqui-Plan 2024 vor Maßn.'!G24+'1. Liqui-Plan 2024 vor Maßn.'!H24</f>
        <v>7770.3092783505144</v>
      </c>
      <c r="I25" s="38">
        <f>H25-'1. Liqui-Plan 2024 vor Maßn.'!H24+'1. Liqui-Plan 2024 vor Maßn.'!I24</f>
        <v>7770.3092783505144</v>
      </c>
      <c r="J25" s="38">
        <f>I25-'1. Liqui-Plan 2024 vor Maßn.'!I24+'1. Liqui-Plan 2024 vor Maßn.'!J24</f>
        <v>7770.3092783505144</v>
      </c>
      <c r="K25" s="38">
        <f>J25-'1. Liqui-Plan 2024 vor Maßn.'!J24+'1. Liqui-Plan 2024 vor Maßn.'!K24</f>
        <v>7770.3092783505144</v>
      </c>
      <c r="L25" s="38">
        <f>K25-'1. Liqui-Plan 2024 vor Maßn.'!K24+'1. Liqui-Plan 2024 vor Maßn.'!L24</f>
        <v>7770.3092783505144</v>
      </c>
      <c r="M25" s="38">
        <f>L25-'1. Liqui-Plan 2024 vor Maßn.'!L24+'1. Liqui-Plan 2024 vor Maßn.'!M24</f>
        <v>7770.3092783505144</v>
      </c>
      <c r="N25" s="38">
        <f>M25-'1. Liqui-Plan 2024 vor Maßn.'!M24+'1. Liqui-Plan 2024 vor Maßn.'!N24</f>
        <v>7770.3092783505144</v>
      </c>
      <c r="O25" s="40">
        <f>N25</f>
        <v>7770.3092783505144</v>
      </c>
    </row>
    <row r="26" spans="1:16" x14ac:dyDescent="0.25">
      <c r="B26" s="39"/>
      <c r="C26" s="38"/>
      <c r="D26" s="38"/>
      <c r="E26" s="38"/>
      <c r="F26" s="38"/>
      <c r="G26" s="38"/>
      <c r="H26" s="38"/>
      <c r="I26" s="38"/>
      <c r="O26" s="16"/>
    </row>
    <row r="27" spans="1:16" s="1" customFormat="1" x14ac:dyDescent="0.25">
      <c r="A27" s="10">
        <v>19</v>
      </c>
      <c r="B27" s="19" t="s">
        <v>54</v>
      </c>
      <c r="C27" s="31">
        <f>C15+C20</f>
        <v>350000</v>
      </c>
      <c r="D27" s="31">
        <f t="shared" ref="D27:O27" si="12">D15+D20</f>
        <v>335508.63537710253</v>
      </c>
      <c r="E27" s="31">
        <f t="shared" si="12"/>
        <v>339037.27075420506</v>
      </c>
      <c r="F27" s="31">
        <f t="shared" si="12"/>
        <v>342565.90613130765</v>
      </c>
      <c r="G27" s="31">
        <f t="shared" si="12"/>
        <v>346094.54150841018</v>
      </c>
      <c r="H27" s="31">
        <f t="shared" si="12"/>
        <v>349623.17688551272</v>
      </c>
      <c r="I27" s="31">
        <f t="shared" si="12"/>
        <v>353151.81226261525</v>
      </c>
      <c r="J27" s="31">
        <f t="shared" si="12"/>
        <v>356680.44763971778</v>
      </c>
      <c r="K27" s="31">
        <f t="shared" si="12"/>
        <v>360209.08301682037</v>
      </c>
      <c r="L27" s="31">
        <f t="shared" si="12"/>
        <v>363737.7183939229</v>
      </c>
      <c r="M27" s="31">
        <f t="shared" si="12"/>
        <v>367266.35377102543</v>
      </c>
      <c r="N27" s="31">
        <f t="shared" si="12"/>
        <v>370794.98914812802</v>
      </c>
      <c r="O27" s="32">
        <f t="shared" si="12"/>
        <v>374323.62452523055</v>
      </c>
      <c r="P27" s="10"/>
    </row>
    <row r="28" spans="1:16" s="3" customFormat="1" ht="12" x14ac:dyDescent="0.25">
      <c r="A28" s="10">
        <v>20</v>
      </c>
      <c r="B28" s="42" t="s">
        <v>217</v>
      </c>
      <c r="C28" s="44">
        <f t="shared" ref="C28:O28" si="13">C27-C13</f>
        <v>0</v>
      </c>
      <c r="D28" s="44">
        <f t="shared" si="13"/>
        <v>0</v>
      </c>
      <c r="E28" s="44">
        <f t="shared" si="13"/>
        <v>0</v>
      </c>
      <c r="F28" s="44">
        <f t="shared" si="13"/>
        <v>0</v>
      </c>
      <c r="G28" s="44">
        <f t="shared" si="13"/>
        <v>0</v>
      </c>
      <c r="H28" s="44">
        <f t="shared" si="13"/>
        <v>0</v>
      </c>
      <c r="I28" s="44">
        <f t="shared" si="13"/>
        <v>0</v>
      </c>
      <c r="J28" s="44">
        <f t="shared" si="13"/>
        <v>0</v>
      </c>
      <c r="K28" s="44">
        <f t="shared" si="13"/>
        <v>0</v>
      </c>
      <c r="L28" s="44">
        <f t="shared" si="13"/>
        <v>0</v>
      </c>
      <c r="M28" s="44">
        <f t="shared" si="13"/>
        <v>0</v>
      </c>
      <c r="N28" s="44">
        <f t="shared" si="13"/>
        <v>0</v>
      </c>
      <c r="O28" s="44">
        <f t="shared" si="13"/>
        <v>0</v>
      </c>
      <c r="P28" s="10"/>
    </row>
    <row r="29" spans="1:16" x14ac:dyDescent="0.25">
      <c r="A29"/>
      <c r="B29" s="11" t="s">
        <v>67</v>
      </c>
    </row>
    <row r="30" spans="1:16" x14ac:dyDescent="0.25">
      <c r="A30"/>
      <c r="B30" s="10" t="s">
        <v>226</v>
      </c>
    </row>
    <row r="31" spans="1:16" x14ac:dyDescent="0.25">
      <c r="B31" s="10" t="s">
        <v>257</v>
      </c>
    </row>
    <row r="32" spans="1:16" x14ac:dyDescent="0.25">
      <c r="B32" s="10" t="s">
        <v>219</v>
      </c>
    </row>
    <row r="33" spans="2:2" x14ac:dyDescent="0.25">
      <c r="B33" s="10" t="s">
        <v>99</v>
      </c>
    </row>
    <row r="34" spans="2:2" x14ac:dyDescent="0.25">
      <c r="B34" s="10" t="s">
        <v>258</v>
      </c>
    </row>
    <row r="35" spans="2:2" x14ac:dyDescent="0.25">
      <c r="B35" s="10" t="s">
        <v>259</v>
      </c>
    </row>
    <row r="36" spans="2:2" x14ac:dyDescent="0.25">
      <c r="B36" s="10" t="s">
        <v>220</v>
      </c>
    </row>
    <row r="37" spans="2:2" x14ac:dyDescent="0.25">
      <c r="B37" s="10" t="s">
        <v>221</v>
      </c>
    </row>
    <row r="38" spans="2:2" x14ac:dyDescent="0.25">
      <c r="B38" s="10" t="s">
        <v>227</v>
      </c>
    </row>
    <row r="39" spans="2:2" x14ac:dyDescent="0.25">
      <c r="B39" s="10" t="s">
        <v>222</v>
      </c>
    </row>
    <row r="40" spans="2:2" x14ac:dyDescent="0.25">
      <c r="B40" s="10" t="s">
        <v>223</v>
      </c>
    </row>
    <row r="41" spans="2:2" x14ac:dyDescent="0.25">
      <c r="B41" s="10" t="s">
        <v>260</v>
      </c>
    </row>
    <row r="42" spans="2:2" x14ac:dyDescent="0.25">
      <c r="B42" s="10" t="s">
        <v>224</v>
      </c>
    </row>
    <row r="43" spans="2:2" x14ac:dyDescent="0.25">
      <c r="B43" s="10" t="s">
        <v>225</v>
      </c>
    </row>
    <row r="44" spans="2:2" x14ac:dyDescent="0.25">
      <c r="B44" s="10" t="s">
        <v>228</v>
      </c>
    </row>
    <row r="45" spans="2:2" x14ac:dyDescent="0.25">
      <c r="B45" s="10" t="s">
        <v>261</v>
      </c>
    </row>
    <row r="46" spans="2:2" x14ac:dyDescent="0.25">
      <c r="B46" s="10" t="s">
        <v>262</v>
      </c>
    </row>
    <row r="47" spans="2:2" x14ac:dyDescent="0.25">
      <c r="B47" s="10" t="s">
        <v>229</v>
      </c>
    </row>
    <row r="48" spans="2:2" x14ac:dyDescent="0.25">
      <c r="B48" s="10" t="s">
        <v>230</v>
      </c>
    </row>
    <row r="49" spans="2:2" x14ac:dyDescent="0.25">
      <c r="B49" s="10" t="s">
        <v>231</v>
      </c>
    </row>
    <row r="50" spans="2:2" x14ac:dyDescent="0.25">
      <c r="B50" s="10" t="s">
        <v>232</v>
      </c>
    </row>
    <row r="51" spans="2:2" x14ac:dyDescent="0.25">
      <c r="B51" s="10" t="s">
        <v>233</v>
      </c>
    </row>
    <row r="52" spans="2:2" x14ac:dyDescent="0.25">
      <c r="B52" s="11" t="s">
        <v>215</v>
      </c>
    </row>
    <row r="53" spans="2:2" x14ac:dyDescent="0.25">
      <c r="B53" s="11" t="s">
        <v>263</v>
      </c>
    </row>
    <row r="54" spans="2:2" x14ac:dyDescent="0.25">
      <c r="B54" s="11" t="s">
        <v>235</v>
      </c>
    </row>
    <row r="55" spans="2:2" x14ac:dyDescent="0.25">
      <c r="B55" s="11" t="s">
        <v>152</v>
      </c>
    </row>
  </sheetData>
  <phoneticPr fontId="0" type="noConversion"/>
  <pageMargins left="0.49" right="0.5" top="0.64" bottom="0.65" header="0.4921259845" footer="0.4921259845"/>
  <pageSetup paperSize="9" scale="64" orientation="landscape" horizontalDpi="4294967293" r:id="rId1"/>
  <headerFooter alignWithMargins="0">
    <oddFooter>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pageSetUpPr fitToPage="1"/>
  </sheetPr>
  <dimension ref="B1:K25"/>
  <sheetViews>
    <sheetView showGridLines="0" workbookViewId="0">
      <selection activeCell="H26" sqref="H26"/>
    </sheetView>
  </sheetViews>
  <sheetFormatPr baseColWidth="10" defaultRowHeight="13.2" x14ac:dyDescent="0.25"/>
  <cols>
    <col min="1" max="1" width="2.33203125" customWidth="1"/>
    <col min="2" max="2" width="30.5546875" customWidth="1"/>
  </cols>
  <sheetData>
    <row r="1" spans="2:11" x14ac:dyDescent="0.25">
      <c r="B1" s="11" t="s">
        <v>153</v>
      </c>
      <c r="C1" s="10"/>
      <c r="D1" s="10"/>
      <c r="E1" s="10"/>
      <c r="F1" s="10"/>
      <c r="G1" s="10"/>
      <c r="H1" s="10"/>
      <c r="I1" s="10"/>
      <c r="J1" s="10"/>
      <c r="K1" s="10"/>
    </row>
    <row r="2" spans="2:11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2:11" x14ac:dyDescent="0.25">
      <c r="B3" s="10" t="s">
        <v>236</v>
      </c>
      <c r="C3" s="10"/>
      <c r="D3" s="10"/>
      <c r="E3" s="10"/>
      <c r="F3" s="10"/>
      <c r="G3" s="10"/>
      <c r="H3" s="10"/>
      <c r="I3" s="10"/>
      <c r="J3" s="10"/>
      <c r="K3" s="10"/>
    </row>
    <row r="4" spans="2:11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2:11" s="5" customFormat="1" x14ac:dyDescent="0.25">
      <c r="B5" s="56"/>
      <c r="C5" s="57" t="s">
        <v>73</v>
      </c>
      <c r="D5" s="57" t="s">
        <v>74</v>
      </c>
      <c r="E5" s="58" t="s">
        <v>75</v>
      </c>
      <c r="F5" s="59"/>
      <c r="G5" s="59"/>
      <c r="H5" s="59"/>
      <c r="I5" s="59"/>
      <c r="J5" s="59"/>
      <c r="K5" s="59"/>
    </row>
    <row r="6" spans="2:11" x14ac:dyDescent="0.25">
      <c r="B6" s="18" t="s">
        <v>2</v>
      </c>
      <c r="C6" s="60">
        <v>600000</v>
      </c>
      <c r="D6" s="60">
        <v>504000</v>
      </c>
      <c r="E6" s="17">
        <f>SUM(C6:D6)</f>
        <v>1104000</v>
      </c>
      <c r="F6" s="10"/>
      <c r="G6" s="10"/>
      <c r="H6" s="10"/>
      <c r="I6" s="10"/>
      <c r="J6" s="10"/>
      <c r="K6" s="10"/>
    </row>
    <row r="7" spans="2:11" x14ac:dyDescent="0.25">
      <c r="B7" s="18" t="s">
        <v>76</v>
      </c>
      <c r="C7" s="60"/>
      <c r="D7" s="60"/>
      <c r="E7" s="17"/>
      <c r="F7" s="10"/>
      <c r="G7" s="10"/>
      <c r="H7" s="10"/>
      <c r="I7" s="10"/>
      <c r="J7" s="10"/>
      <c r="K7" s="10"/>
    </row>
    <row r="8" spans="2:11" x14ac:dyDescent="0.25">
      <c r="B8" s="18" t="s">
        <v>77</v>
      </c>
      <c r="C8" s="60">
        <v>-150927.8350515464</v>
      </c>
      <c r="D8" s="60">
        <v>-414315.78947368433</v>
      </c>
      <c r="E8" s="17">
        <f>SUM(C8:D8)</f>
        <v>-565243.62452523073</v>
      </c>
      <c r="F8" s="10"/>
      <c r="G8" s="10"/>
      <c r="H8" s="10"/>
      <c r="I8" s="10"/>
      <c r="J8" s="10"/>
      <c r="K8" s="10"/>
    </row>
    <row r="9" spans="2:11" x14ac:dyDescent="0.25">
      <c r="B9" s="18" t="s">
        <v>78</v>
      </c>
      <c r="C9" s="60">
        <f>-12*1000</f>
        <v>-12000</v>
      </c>
      <c r="D9" s="60">
        <f>-12*1000</f>
        <v>-12000</v>
      </c>
      <c r="E9" s="17">
        <f>SUM(C9:D9)</f>
        <v>-24000</v>
      </c>
      <c r="F9" s="10"/>
      <c r="G9" s="10"/>
      <c r="H9" s="10"/>
      <c r="I9" s="10"/>
      <c r="J9" s="10"/>
      <c r="K9" s="10"/>
    </row>
    <row r="10" spans="2:11" x14ac:dyDescent="0.25">
      <c r="B10" s="18" t="s">
        <v>79</v>
      </c>
      <c r="C10" s="60">
        <f>-4*28000*1.23</f>
        <v>-137760</v>
      </c>
      <c r="D10" s="60">
        <f>-6*28000*1.23</f>
        <v>-206640</v>
      </c>
      <c r="E10" s="17">
        <f>SUM(C10:D10)</f>
        <v>-344400</v>
      </c>
      <c r="F10" s="10"/>
      <c r="G10" s="10"/>
      <c r="H10" s="10"/>
      <c r="I10" s="10"/>
      <c r="J10" s="10"/>
      <c r="K10" s="10"/>
    </row>
    <row r="11" spans="2:11" s="1" customFormat="1" x14ac:dyDescent="0.25">
      <c r="B11" s="19" t="s">
        <v>80</v>
      </c>
      <c r="C11" s="61">
        <f>SUM(C6:C10)</f>
        <v>299312.1649484536</v>
      </c>
      <c r="D11" s="61">
        <f>SUM(D6:D10)</f>
        <v>-128955.78947368433</v>
      </c>
      <c r="E11" s="32">
        <f>SUM(E6:E10)</f>
        <v>170356.37547476927</v>
      </c>
      <c r="F11" s="11"/>
      <c r="G11" s="11"/>
      <c r="H11" s="11"/>
      <c r="I11" s="11"/>
      <c r="J11" s="11"/>
      <c r="K11" s="11"/>
    </row>
    <row r="12" spans="2:11" x14ac:dyDescent="0.25">
      <c r="B12" s="18" t="s">
        <v>82</v>
      </c>
      <c r="C12" s="60"/>
      <c r="D12" s="60"/>
      <c r="E12" s="17">
        <v>-172200</v>
      </c>
      <c r="F12" s="15"/>
      <c r="G12" s="10"/>
      <c r="H12" s="10"/>
      <c r="I12" s="10"/>
      <c r="J12" s="10"/>
      <c r="K12" s="10"/>
    </row>
    <row r="13" spans="2:11" x14ac:dyDescent="0.25">
      <c r="B13" s="18" t="s">
        <v>81</v>
      </c>
      <c r="C13" s="60"/>
      <c r="D13" s="60"/>
      <c r="E13" s="17">
        <v>-24000</v>
      </c>
      <c r="F13" s="10"/>
      <c r="G13" s="10"/>
      <c r="H13" s="10"/>
      <c r="I13" s="10"/>
      <c r="J13" s="10"/>
      <c r="K13" s="10"/>
    </row>
    <row r="14" spans="2:11" x14ac:dyDescent="0.25">
      <c r="B14" s="18" t="s">
        <v>83</v>
      </c>
      <c r="C14" s="60"/>
      <c r="D14" s="60"/>
      <c r="E14" s="17">
        <v>-31250.000000000004</v>
      </c>
      <c r="F14" s="10"/>
      <c r="G14" s="10"/>
      <c r="H14" s="10"/>
      <c r="I14" s="10"/>
      <c r="J14" s="10"/>
      <c r="K14" s="10"/>
    </row>
    <row r="15" spans="2:11" x14ac:dyDescent="0.25">
      <c r="B15" s="18" t="s">
        <v>84</v>
      </c>
      <c r="C15" s="60"/>
      <c r="D15" s="60"/>
      <c r="E15" s="17">
        <v>-16500</v>
      </c>
      <c r="F15" s="10"/>
      <c r="G15" s="10"/>
      <c r="H15" s="10"/>
      <c r="I15" s="10"/>
      <c r="J15" s="10"/>
      <c r="K15" s="10"/>
    </row>
    <row r="16" spans="2:11" x14ac:dyDescent="0.25">
      <c r="B16" s="62" t="s">
        <v>85</v>
      </c>
      <c r="C16" s="63"/>
      <c r="D16" s="63"/>
      <c r="E16" s="64">
        <f>SUM(E11:E15)</f>
        <v>-73593.624525230727</v>
      </c>
      <c r="F16" s="10"/>
      <c r="G16" s="10"/>
      <c r="H16" s="10"/>
      <c r="I16" s="10"/>
      <c r="J16" s="10"/>
      <c r="K16" s="10"/>
    </row>
    <row r="17" spans="2:11" x14ac:dyDescent="0.25">
      <c r="B17" s="10"/>
      <c r="C17" s="15"/>
      <c r="D17" s="15"/>
      <c r="E17" s="15"/>
      <c r="F17" s="10"/>
      <c r="G17" s="10"/>
      <c r="H17" s="10"/>
      <c r="I17" s="10"/>
      <c r="J17" s="10"/>
      <c r="K17" s="10"/>
    </row>
    <row r="18" spans="2:11" x14ac:dyDescent="0.25">
      <c r="B18" s="11" t="s">
        <v>86</v>
      </c>
      <c r="C18" s="15"/>
      <c r="D18" s="15"/>
      <c r="E18" s="15"/>
      <c r="F18" s="10"/>
      <c r="G18" s="10"/>
      <c r="H18" s="10"/>
      <c r="I18" s="10"/>
      <c r="J18" s="10"/>
      <c r="K18" s="10"/>
    </row>
    <row r="19" spans="2:11" x14ac:dyDescent="0.25">
      <c r="B19" s="10" t="s">
        <v>88</v>
      </c>
      <c r="C19" s="15"/>
      <c r="D19" s="15"/>
      <c r="E19" s="15"/>
      <c r="F19" s="10"/>
      <c r="G19" s="10"/>
      <c r="H19" s="10"/>
      <c r="I19" s="10"/>
      <c r="J19" s="10"/>
      <c r="K19" s="10"/>
    </row>
    <row r="20" spans="2:11" x14ac:dyDescent="0.25">
      <c r="B20" s="10" t="s">
        <v>87</v>
      </c>
      <c r="C20" s="15"/>
      <c r="D20" s="15"/>
      <c r="E20" s="15"/>
      <c r="F20" s="10"/>
      <c r="G20" s="10"/>
      <c r="H20" s="10"/>
      <c r="I20" s="10"/>
      <c r="J20" s="10"/>
      <c r="K20" s="10"/>
    </row>
    <row r="21" spans="2:11" x14ac:dyDescent="0.25">
      <c r="B21" s="10"/>
      <c r="C21" s="15"/>
      <c r="D21" s="15"/>
      <c r="E21" s="15"/>
      <c r="F21" s="10"/>
      <c r="G21" s="10"/>
      <c r="H21" s="10"/>
      <c r="I21" s="10"/>
      <c r="J21" s="10"/>
      <c r="K21" s="10"/>
    </row>
    <row r="22" spans="2:11" x14ac:dyDescent="0.25">
      <c r="B22" s="10"/>
      <c r="C22" s="15"/>
      <c r="D22" s="15"/>
      <c r="E22" s="15"/>
      <c r="F22" s="10"/>
      <c r="G22" s="10"/>
      <c r="H22" s="10"/>
      <c r="I22" s="10"/>
      <c r="J22" s="10"/>
      <c r="K22" s="10"/>
    </row>
    <row r="23" spans="2:11" x14ac:dyDescent="0.25">
      <c r="C23" s="2"/>
      <c r="D23" s="2"/>
      <c r="E23" s="2"/>
    </row>
    <row r="24" spans="2:11" x14ac:dyDescent="0.25">
      <c r="C24" s="2"/>
      <c r="D24" s="2"/>
      <c r="E24" s="2"/>
    </row>
    <row r="25" spans="2:11" x14ac:dyDescent="0.25">
      <c r="C25" s="2"/>
      <c r="D25" s="2"/>
      <c r="E25" s="2"/>
    </row>
  </sheetData>
  <phoneticPr fontId="0" type="noConversion"/>
  <pageMargins left="0.78740157499999996" right="0.78740157499999996" top="0.56999999999999995" bottom="0.72" header="0.4921259845" footer="0.4921259845"/>
  <pageSetup paperSize="9" scale="90" orientation="landscape" horizontalDpi="4294967293" r:id="rId1"/>
  <headerFooter alignWithMargins="0">
    <oddFooter>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  <pageSetUpPr fitToPage="1"/>
  </sheetPr>
  <dimension ref="A1:Q30"/>
  <sheetViews>
    <sheetView showGridLines="0" workbookViewId="0">
      <selection activeCell="B29" sqref="B29"/>
    </sheetView>
  </sheetViews>
  <sheetFormatPr baseColWidth="10" defaultColWidth="11.44140625" defaultRowHeight="13.2" x14ac:dyDescent="0.25"/>
  <cols>
    <col min="1" max="1" width="3" style="42" bestFit="1" customWidth="1"/>
    <col min="2" max="2" width="42.6640625" style="42" customWidth="1"/>
    <col min="3" max="14" width="8.6640625" style="42" customWidth="1"/>
    <col min="15" max="15" width="9.109375" style="42" bestFit="1" customWidth="1"/>
    <col min="16" max="17" width="11.44140625" style="42"/>
    <col min="18" max="16384" width="11.44140625" style="6"/>
  </cols>
  <sheetData>
    <row r="1" spans="1:17" x14ac:dyDescent="0.25">
      <c r="B1" s="65" t="s">
        <v>145</v>
      </c>
    </row>
    <row r="2" spans="1:17" s="7" customFormat="1" x14ac:dyDescent="0.25">
      <c r="A2" s="42"/>
      <c r="B2" s="73"/>
      <c r="C2" s="46">
        <v>45292</v>
      </c>
      <c r="D2" s="46">
        <v>45323</v>
      </c>
      <c r="E2" s="46">
        <v>45352</v>
      </c>
      <c r="F2" s="46">
        <v>45383</v>
      </c>
      <c r="G2" s="46">
        <v>45413</v>
      </c>
      <c r="H2" s="46">
        <v>45444</v>
      </c>
      <c r="I2" s="46">
        <v>45474</v>
      </c>
      <c r="J2" s="46">
        <v>45505</v>
      </c>
      <c r="K2" s="46">
        <v>45536</v>
      </c>
      <c r="L2" s="46">
        <v>45566</v>
      </c>
      <c r="M2" s="46">
        <v>45597</v>
      </c>
      <c r="N2" s="47">
        <v>45627</v>
      </c>
      <c r="O2" s="78" t="s">
        <v>250</v>
      </c>
      <c r="P2" s="65"/>
      <c r="Q2" s="65"/>
    </row>
    <row r="3" spans="1:17" x14ac:dyDescent="0.25">
      <c r="A3" s="42">
        <v>1</v>
      </c>
      <c r="B3" s="39" t="s">
        <v>68</v>
      </c>
      <c r="C3" s="38">
        <v>0</v>
      </c>
      <c r="D3" s="38">
        <v>0</v>
      </c>
      <c r="E3" s="38">
        <v>0</v>
      </c>
      <c r="F3" s="38">
        <v>0</v>
      </c>
      <c r="G3" s="38">
        <v>0</v>
      </c>
      <c r="H3" s="38">
        <v>0</v>
      </c>
      <c r="I3" s="38">
        <v>0</v>
      </c>
      <c r="J3" s="38">
        <v>0</v>
      </c>
      <c r="K3" s="38">
        <v>0</v>
      </c>
      <c r="L3" s="38">
        <v>0</v>
      </c>
      <c r="M3" s="38">
        <v>0</v>
      </c>
      <c r="N3" s="38">
        <v>0</v>
      </c>
      <c r="O3" s="79">
        <f>SUM(C3:N3)</f>
        <v>0</v>
      </c>
    </row>
    <row r="4" spans="1:17" x14ac:dyDescent="0.25">
      <c r="A4" s="42">
        <v>2</v>
      </c>
      <c r="B4" s="39" t="s">
        <v>69</v>
      </c>
      <c r="C4" s="38">
        <v>0</v>
      </c>
      <c r="D4" s="38">
        <v>0</v>
      </c>
      <c r="E4" s="38">
        <v>0</v>
      </c>
      <c r="F4" s="38">
        <v>0</v>
      </c>
      <c r="G4" s="38">
        <f>240000/12*0.3</f>
        <v>6000</v>
      </c>
      <c r="H4" s="38">
        <f t="shared" ref="H4:N4" si="0">240000/12*0.3</f>
        <v>6000</v>
      </c>
      <c r="I4" s="38">
        <f t="shared" si="0"/>
        <v>6000</v>
      </c>
      <c r="J4" s="38">
        <f t="shared" si="0"/>
        <v>6000</v>
      </c>
      <c r="K4" s="38">
        <f t="shared" si="0"/>
        <v>6000</v>
      </c>
      <c r="L4" s="38">
        <f t="shared" si="0"/>
        <v>6000</v>
      </c>
      <c r="M4" s="38">
        <f t="shared" si="0"/>
        <v>6000</v>
      </c>
      <c r="N4" s="38">
        <f t="shared" si="0"/>
        <v>6000</v>
      </c>
      <c r="O4" s="79">
        <f>SUM(C4:N4)</f>
        <v>48000</v>
      </c>
    </row>
    <row r="5" spans="1:17" s="7" customFormat="1" x14ac:dyDescent="0.25">
      <c r="A5" s="42">
        <v>3</v>
      </c>
      <c r="B5" s="37" t="s">
        <v>70</v>
      </c>
      <c r="C5" s="74">
        <f>C3+C4</f>
        <v>0</v>
      </c>
      <c r="D5" s="74">
        <f t="shared" ref="D5:N5" si="1">D3+D4</f>
        <v>0</v>
      </c>
      <c r="E5" s="74">
        <f t="shared" si="1"/>
        <v>0</v>
      </c>
      <c r="F5" s="74">
        <f t="shared" si="1"/>
        <v>0</v>
      </c>
      <c r="G5" s="74">
        <f t="shared" si="1"/>
        <v>6000</v>
      </c>
      <c r="H5" s="74">
        <f t="shared" si="1"/>
        <v>6000</v>
      </c>
      <c r="I5" s="74">
        <f t="shared" si="1"/>
        <v>6000</v>
      </c>
      <c r="J5" s="74">
        <f t="shared" si="1"/>
        <v>6000</v>
      </c>
      <c r="K5" s="74">
        <f t="shared" si="1"/>
        <v>6000</v>
      </c>
      <c r="L5" s="74">
        <f t="shared" si="1"/>
        <v>6000</v>
      </c>
      <c r="M5" s="74">
        <f t="shared" si="1"/>
        <v>6000</v>
      </c>
      <c r="N5" s="74">
        <f t="shared" si="1"/>
        <v>6000</v>
      </c>
      <c r="O5" s="80">
        <f>SUM(C5:N5)</f>
        <v>48000</v>
      </c>
      <c r="P5" s="65"/>
      <c r="Q5" s="65"/>
    </row>
    <row r="6" spans="1:17" x14ac:dyDescent="0.25">
      <c r="A6" s="42">
        <v>4</v>
      </c>
      <c r="B6" s="39" t="s">
        <v>3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0</v>
      </c>
      <c r="L6" s="38">
        <v>0</v>
      </c>
      <c r="M6" s="38">
        <v>0</v>
      </c>
      <c r="N6" s="38">
        <v>0</v>
      </c>
      <c r="O6" s="79">
        <f t="shared" ref="O6:O22" si="2">SUM(C6:N6)</f>
        <v>0</v>
      </c>
    </row>
    <row r="7" spans="1:17" x14ac:dyDescent="0.25">
      <c r="A7" s="42">
        <v>5</v>
      </c>
      <c r="B7" s="39" t="s">
        <v>4</v>
      </c>
      <c r="C7" s="38">
        <v>0</v>
      </c>
      <c r="D7" s="38">
        <v>0</v>
      </c>
      <c r="E7" s="38">
        <v>0</v>
      </c>
      <c r="F7" s="38">
        <v>0</v>
      </c>
      <c r="G7" s="38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38">
        <v>0</v>
      </c>
      <c r="O7" s="79">
        <f t="shared" si="2"/>
        <v>0</v>
      </c>
    </row>
    <row r="8" spans="1:17" x14ac:dyDescent="0.25">
      <c r="A8" s="42">
        <v>6</v>
      </c>
      <c r="B8" s="39" t="s">
        <v>5</v>
      </c>
      <c r="C8" s="38">
        <v>0</v>
      </c>
      <c r="D8" s="38">
        <v>0</v>
      </c>
      <c r="E8" s="38">
        <v>0</v>
      </c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38">
        <v>0</v>
      </c>
      <c r="L8" s="38">
        <v>0</v>
      </c>
      <c r="M8" s="38">
        <v>0</v>
      </c>
      <c r="N8" s="38">
        <v>0</v>
      </c>
      <c r="O8" s="79">
        <f t="shared" si="2"/>
        <v>0</v>
      </c>
    </row>
    <row r="9" spans="1:17" s="7" customFormat="1" x14ac:dyDescent="0.25">
      <c r="A9" s="42">
        <v>7</v>
      </c>
      <c r="B9" s="37" t="s">
        <v>6</v>
      </c>
      <c r="C9" s="74">
        <f>SUM(C5:C8)</f>
        <v>0</v>
      </c>
      <c r="D9" s="74">
        <f t="shared" ref="D9:N9" si="3">SUM(D5:D8)</f>
        <v>0</v>
      </c>
      <c r="E9" s="74">
        <f t="shared" si="3"/>
        <v>0</v>
      </c>
      <c r="F9" s="74">
        <f t="shared" si="3"/>
        <v>0</v>
      </c>
      <c r="G9" s="74">
        <f t="shared" si="3"/>
        <v>6000</v>
      </c>
      <c r="H9" s="74">
        <f t="shared" si="3"/>
        <v>6000</v>
      </c>
      <c r="I9" s="74">
        <f t="shared" si="3"/>
        <v>6000</v>
      </c>
      <c r="J9" s="74">
        <f t="shared" si="3"/>
        <v>6000</v>
      </c>
      <c r="K9" s="74">
        <f t="shared" si="3"/>
        <v>6000</v>
      </c>
      <c r="L9" s="74">
        <f t="shared" si="3"/>
        <v>6000</v>
      </c>
      <c r="M9" s="74">
        <f t="shared" si="3"/>
        <v>6000</v>
      </c>
      <c r="N9" s="74">
        <f t="shared" si="3"/>
        <v>6000</v>
      </c>
      <c r="O9" s="80">
        <f t="shared" si="2"/>
        <v>48000</v>
      </c>
      <c r="P9" s="65"/>
      <c r="Q9" s="65"/>
    </row>
    <row r="10" spans="1:17" x14ac:dyDescent="0.25">
      <c r="A10" s="42">
        <v>8</v>
      </c>
      <c r="B10" s="39" t="s">
        <v>71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79">
        <f t="shared" si="2"/>
        <v>0</v>
      </c>
    </row>
    <row r="11" spans="1:17" x14ac:dyDescent="0.25">
      <c r="A11" s="42">
        <v>9</v>
      </c>
      <c r="B11" s="39" t="s">
        <v>72</v>
      </c>
      <c r="C11" s="38"/>
      <c r="D11" s="38"/>
      <c r="E11" s="38">
        <f>240000/12*0.4</f>
        <v>8000</v>
      </c>
      <c r="F11" s="38">
        <f t="shared" ref="F11:N11" si="4">240000/12*0.4</f>
        <v>8000</v>
      </c>
      <c r="G11" s="38">
        <f t="shared" si="4"/>
        <v>8000</v>
      </c>
      <c r="H11" s="38">
        <f t="shared" si="4"/>
        <v>8000</v>
      </c>
      <c r="I11" s="38">
        <f t="shared" si="4"/>
        <v>8000</v>
      </c>
      <c r="J11" s="38">
        <f t="shared" si="4"/>
        <v>8000</v>
      </c>
      <c r="K11" s="38">
        <f t="shared" si="4"/>
        <v>8000</v>
      </c>
      <c r="L11" s="38">
        <f t="shared" si="4"/>
        <v>8000</v>
      </c>
      <c r="M11" s="38">
        <f t="shared" si="4"/>
        <v>8000</v>
      </c>
      <c r="N11" s="38">
        <f t="shared" si="4"/>
        <v>8000</v>
      </c>
      <c r="O11" s="79">
        <f t="shared" si="2"/>
        <v>80000</v>
      </c>
    </row>
    <row r="12" spans="1:17" s="7" customFormat="1" x14ac:dyDescent="0.25">
      <c r="A12" s="42">
        <v>10</v>
      </c>
      <c r="B12" s="37" t="s">
        <v>7</v>
      </c>
      <c r="C12" s="74">
        <f t="shared" ref="C12:N12" si="5">C9+C10+C11</f>
        <v>0</v>
      </c>
      <c r="D12" s="74">
        <f t="shared" si="5"/>
        <v>0</v>
      </c>
      <c r="E12" s="74">
        <f t="shared" si="5"/>
        <v>8000</v>
      </c>
      <c r="F12" s="74">
        <f t="shared" si="5"/>
        <v>8000</v>
      </c>
      <c r="G12" s="74">
        <f t="shared" si="5"/>
        <v>14000</v>
      </c>
      <c r="H12" s="74">
        <f t="shared" si="5"/>
        <v>14000</v>
      </c>
      <c r="I12" s="74">
        <f t="shared" si="5"/>
        <v>14000</v>
      </c>
      <c r="J12" s="74">
        <f t="shared" si="5"/>
        <v>14000</v>
      </c>
      <c r="K12" s="74">
        <f t="shared" si="5"/>
        <v>14000</v>
      </c>
      <c r="L12" s="74">
        <f t="shared" si="5"/>
        <v>14000</v>
      </c>
      <c r="M12" s="74">
        <f t="shared" si="5"/>
        <v>14000</v>
      </c>
      <c r="N12" s="74">
        <f t="shared" si="5"/>
        <v>14000</v>
      </c>
      <c r="O12" s="80">
        <f t="shared" si="2"/>
        <v>128000</v>
      </c>
      <c r="P12" s="65"/>
      <c r="Q12" s="65"/>
    </row>
    <row r="13" spans="1:17" x14ac:dyDescent="0.25">
      <c r="A13" s="42">
        <v>11</v>
      </c>
      <c r="B13" s="39" t="s">
        <v>8</v>
      </c>
      <c r="C13" s="38"/>
      <c r="D13" s="38"/>
      <c r="E13" s="38"/>
      <c r="F13" s="38"/>
      <c r="G13" s="38"/>
      <c r="H13" s="38">
        <v>-10000</v>
      </c>
      <c r="I13" s="38">
        <f t="shared" ref="I13:N13" si="6">28000/12*1.23</f>
        <v>2870</v>
      </c>
      <c r="J13" s="38">
        <f t="shared" si="6"/>
        <v>2870</v>
      </c>
      <c r="K13" s="38">
        <f t="shared" si="6"/>
        <v>2870</v>
      </c>
      <c r="L13" s="38">
        <f t="shared" si="6"/>
        <v>2870</v>
      </c>
      <c r="M13" s="38">
        <f t="shared" si="6"/>
        <v>2870</v>
      </c>
      <c r="N13" s="38">
        <f t="shared" si="6"/>
        <v>2870</v>
      </c>
      <c r="O13" s="79">
        <f t="shared" si="2"/>
        <v>7220</v>
      </c>
    </row>
    <row r="14" spans="1:17" x14ac:dyDescent="0.25">
      <c r="A14" s="42">
        <v>12</v>
      </c>
      <c r="B14" s="39" t="s">
        <v>9</v>
      </c>
      <c r="C14" s="38"/>
      <c r="D14" s="38">
        <v>-45000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79">
        <f t="shared" si="2"/>
        <v>-45000</v>
      </c>
    </row>
    <row r="15" spans="1:17" s="7" customFormat="1" x14ac:dyDescent="0.25">
      <c r="A15" s="42">
        <v>13</v>
      </c>
      <c r="B15" s="37" t="s">
        <v>10</v>
      </c>
      <c r="C15" s="74">
        <f t="shared" ref="C15:N15" si="7">C12+C13+C14</f>
        <v>0</v>
      </c>
      <c r="D15" s="74">
        <f t="shared" si="7"/>
        <v>-45000</v>
      </c>
      <c r="E15" s="74">
        <f t="shared" si="7"/>
        <v>8000</v>
      </c>
      <c r="F15" s="74">
        <f t="shared" si="7"/>
        <v>8000</v>
      </c>
      <c r="G15" s="74">
        <f t="shared" si="7"/>
        <v>14000</v>
      </c>
      <c r="H15" s="74">
        <f t="shared" si="7"/>
        <v>4000</v>
      </c>
      <c r="I15" s="74">
        <f t="shared" si="7"/>
        <v>16870</v>
      </c>
      <c r="J15" s="74">
        <f t="shared" si="7"/>
        <v>16870</v>
      </c>
      <c r="K15" s="74">
        <f t="shared" si="7"/>
        <v>16870</v>
      </c>
      <c r="L15" s="74">
        <f t="shared" si="7"/>
        <v>16870</v>
      </c>
      <c r="M15" s="74">
        <f t="shared" si="7"/>
        <v>16870</v>
      </c>
      <c r="N15" s="74">
        <f t="shared" si="7"/>
        <v>16870</v>
      </c>
      <c r="O15" s="80">
        <f t="shared" si="2"/>
        <v>90220</v>
      </c>
      <c r="P15" s="65"/>
      <c r="Q15" s="65"/>
    </row>
    <row r="16" spans="1:17" x14ac:dyDescent="0.25">
      <c r="A16" s="42">
        <v>14</v>
      </c>
      <c r="B16" s="39" t="s">
        <v>11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79">
        <f t="shared" si="2"/>
        <v>0</v>
      </c>
    </row>
    <row r="17" spans="1:17" s="7" customFormat="1" x14ac:dyDescent="0.25">
      <c r="A17" s="42">
        <v>15</v>
      </c>
      <c r="B17" s="37" t="s">
        <v>15</v>
      </c>
      <c r="C17" s="74">
        <f t="shared" ref="C17:N17" si="8">C15+C16</f>
        <v>0</v>
      </c>
      <c r="D17" s="74">
        <f t="shared" si="8"/>
        <v>-45000</v>
      </c>
      <c r="E17" s="74">
        <f t="shared" si="8"/>
        <v>8000</v>
      </c>
      <c r="F17" s="74">
        <f t="shared" si="8"/>
        <v>8000</v>
      </c>
      <c r="G17" s="74">
        <f t="shared" si="8"/>
        <v>14000</v>
      </c>
      <c r="H17" s="74">
        <f t="shared" si="8"/>
        <v>4000</v>
      </c>
      <c r="I17" s="74">
        <f t="shared" si="8"/>
        <v>16870</v>
      </c>
      <c r="J17" s="74">
        <f t="shared" si="8"/>
        <v>16870</v>
      </c>
      <c r="K17" s="74">
        <f t="shared" si="8"/>
        <v>16870</v>
      </c>
      <c r="L17" s="74">
        <f t="shared" si="8"/>
        <v>16870</v>
      </c>
      <c r="M17" s="74">
        <f t="shared" si="8"/>
        <v>16870</v>
      </c>
      <c r="N17" s="74">
        <f t="shared" si="8"/>
        <v>16870</v>
      </c>
      <c r="O17" s="80">
        <f t="shared" si="2"/>
        <v>90220</v>
      </c>
      <c r="P17" s="65"/>
      <c r="Q17" s="65"/>
    </row>
    <row r="18" spans="1:17" x14ac:dyDescent="0.25">
      <c r="A18" s="42">
        <v>16</v>
      </c>
      <c r="B18" s="39" t="s">
        <v>12</v>
      </c>
      <c r="C18" s="38">
        <f>50000/12*0.05</f>
        <v>208.33333333333337</v>
      </c>
      <c r="D18" s="38">
        <f t="shared" ref="D18:N18" si="9">50000/12*0.05</f>
        <v>208.33333333333337</v>
      </c>
      <c r="E18" s="38">
        <f t="shared" si="9"/>
        <v>208.33333333333337</v>
      </c>
      <c r="F18" s="38">
        <f t="shared" si="9"/>
        <v>208.33333333333337</v>
      </c>
      <c r="G18" s="38">
        <f t="shared" si="9"/>
        <v>208.33333333333337</v>
      </c>
      <c r="H18" s="38">
        <f t="shared" si="9"/>
        <v>208.33333333333337</v>
      </c>
      <c r="I18" s="38">
        <f t="shared" si="9"/>
        <v>208.33333333333337</v>
      </c>
      <c r="J18" s="38">
        <f t="shared" si="9"/>
        <v>208.33333333333337</v>
      </c>
      <c r="K18" s="38">
        <f t="shared" si="9"/>
        <v>208.33333333333337</v>
      </c>
      <c r="L18" s="38">
        <f t="shared" si="9"/>
        <v>208.33333333333337</v>
      </c>
      <c r="M18" s="38">
        <f t="shared" si="9"/>
        <v>208.33333333333337</v>
      </c>
      <c r="N18" s="38">
        <f t="shared" si="9"/>
        <v>208.33333333333337</v>
      </c>
      <c r="O18" s="79">
        <f t="shared" si="2"/>
        <v>2500.0000000000014</v>
      </c>
    </row>
    <row r="19" spans="1:17" s="7" customFormat="1" x14ac:dyDescent="0.25">
      <c r="A19" s="42">
        <v>17</v>
      </c>
      <c r="B19" s="37" t="s">
        <v>16</v>
      </c>
      <c r="C19" s="74">
        <f t="shared" ref="C19:N19" si="10">C17+C18</f>
        <v>208.33333333333337</v>
      </c>
      <c r="D19" s="74">
        <f t="shared" si="10"/>
        <v>-44791.666666666664</v>
      </c>
      <c r="E19" s="74">
        <f t="shared" si="10"/>
        <v>8208.3333333333339</v>
      </c>
      <c r="F19" s="74">
        <f t="shared" si="10"/>
        <v>8208.3333333333339</v>
      </c>
      <c r="G19" s="74">
        <f t="shared" si="10"/>
        <v>14208.333333333334</v>
      </c>
      <c r="H19" s="74">
        <f t="shared" si="10"/>
        <v>4208.333333333333</v>
      </c>
      <c r="I19" s="74">
        <f t="shared" si="10"/>
        <v>17078.333333333332</v>
      </c>
      <c r="J19" s="74">
        <f t="shared" si="10"/>
        <v>17078.333333333332</v>
      </c>
      <c r="K19" s="74">
        <f t="shared" si="10"/>
        <v>17078.333333333332</v>
      </c>
      <c r="L19" s="74">
        <f t="shared" si="10"/>
        <v>17078.333333333332</v>
      </c>
      <c r="M19" s="74">
        <f t="shared" si="10"/>
        <v>17078.333333333332</v>
      </c>
      <c r="N19" s="74">
        <f t="shared" si="10"/>
        <v>17078.333333333332</v>
      </c>
      <c r="O19" s="80">
        <f t="shared" si="2"/>
        <v>92720</v>
      </c>
      <c r="P19" s="65"/>
      <c r="Q19" s="65"/>
    </row>
    <row r="20" spans="1:17" x14ac:dyDescent="0.25">
      <c r="A20" s="42">
        <v>18</v>
      </c>
      <c r="B20" s="39" t="s">
        <v>17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79">
        <f t="shared" si="2"/>
        <v>0</v>
      </c>
    </row>
    <row r="21" spans="1:17" x14ac:dyDescent="0.25">
      <c r="A21" s="42">
        <v>19</v>
      </c>
      <c r="B21" s="39" t="s">
        <v>13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79">
        <f t="shared" si="2"/>
        <v>0</v>
      </c>
    </row>
    <row r="22" spans="1:17" s="7" customFormat="1" x14ac:dyDescent="0.25">
      <c r="A22" s="42">
        <v>20</v>
      </c>
      <c r="B22" s="37" t="s">
        <v>14</v>
      </c>
      <c r="C22" s="74">
        <f t="shared" ref="C22:N22" si="11">C19+C21</f>
        <v>208.33333333333337</v>
      </c>
      <c r="D22" s="74">
        <f t="shared" si="11"/>
        <v>-44791.666666666664</v>
      </c>
      <c r="E22" s="74">
        <f t="shared" si="11"/>
        <v>8208.3333333333339</v>
      </c>
      <c r="F22" s="74">
        <f t="shared" si="11"/>
        <v>8208.3333333333339</v>
      </c>
      <c r="G22" s="74">
        <f t="shared" si="11"/>
        <v>14208.333333333334</v>
      </c>
      <c r="H22" s="74">
        <f t="shared" si="11"/>
        <v>4208.333333333333</v>
      </c>
      <c r="I22" s="74">
        <f t="shared" si="11"/>
        <v>17078.333333333332</v>
      </c>
      <c r="J22" s="74">
        <f t="shared" si="11"/>
        <v>17078.333333333332</v>
      </c>
      <c r="K22" s="74">
        <f t="shared" si="11"/>
        <v>17078.333333333332</v>
      </c>
      <c r="L22" s="74">
        <f t="shared" si="11"/>
        <v>17078.333333333332</v>
      </c>
      <c r="M22" s="74">
        <f t="shared" si="11"/>
        <v>17078.333333333332</v>
      </c>
      <c r="N22" s="74">
        <f t="shared" si="11"/>
        <v>17078.333333333332</v>
      </c>
      <c r="O22" s="80">
        <f t="shared" si="2"/>
        <v>92720</v>
      </c>
      <c r="P22" s="43"/>
      <c r="Q22" s="65"/>
    </row>
    <row r="23" spans="1:17" x14ac:dyDescent="0.25">
      <c r="B23" s="65" t="s">
        <v>67</v>
      </c>
    </row>
    <row r="24" spans="1:17" s="8" customFormat="1" x14ac:dyDescent="0.25">
      <c r="B24" s="42" t="s">
        <v>253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</row>
    <row r="25" spans="1:17" s="8" customFormat="1" x14ac:dyDescent="0.25">
      <c r="B25" s="42" t="s">
        <v>254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</row>
    <row r="26" spans="1:17" s="8" customFormat="1" x14ac:dyDescent="0.25">
      <c r="B26" s="42" t="s">
        <v>255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s="8" customFormat="1" x14ac:dyDescent="0.25">
      <c r="B27" s="42" t="s">
        <v>146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spans="1:17" s="8" customFormat="1" x14ac:dyDescent="0.25">
      <c r="B28" s="42" t="s">
        <v>256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</row>
    <row r="29" spans="1:17" s="8" customFormat="1" x14ac:dyDescent="0.25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</row>
    <row r="30" spans="1:17" s="8" customFormat="1" x14ac:dyDescent="0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</sheetData>
  <phoneticPr fontId="0" type="noConversion"/>
  <pageMargins left="0.67" right="0.5" top="0.73" bottom="0.67" header="0.4921259845" footer="0.4921259845"/>
  <pageSetup paperSize="9" scale="85" orientation="landscape" horizontalDpi="4294967293" r:id="rId1"/>
  <headerFooter alignWithMargins="0">
    <oddFooter>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145FB-81DF-49AB-84FA-FA29F0C1ECD4}">
  <sheetPr>
    <tabColor rgb="FFFF0000"/>
    <pageSetUpPr fitToPage="1"/>
  </sheetPr>
  <dimension ref="A1:P73"/>
  <sheetViews>
    <sheetView showGridLines="0" workbookViewId="0">
      <selection activeCell="C2" sqref="C2:N2"/>
    </sheetView>
  </sheetViews>
  <sheetFormatPr baseColWidth="10" defaultRowHeight="13.2" x14ac:dyDescent="0.25"/>
  <cols>
    <col min="1" max="1" width="2.6640625" style="10" customWidth="1"/>
    <col min="2" max="2" width="42.77734375" style="10" customWidth="1"/>
    <col min="3" max="15" width="8.6640625" style="10" customWidth="1"/>
  </cols>
  <sheetData>
    <row r="1" spans="1:15" x14ac:dyDescent="0.25">
      <c r="B1" s="11" t="s">
        <v>144</v>
      </c>
    </row>
    <row r="2" spans="1:15" x14ac:dyDescent="0.25">
      <c r="B2" s="12"/>
      <c r="C2" s="46">
        <v>45292</v>
      </c>
      <c r="D2" s="46">
        <v>45323</v>
      </c>
      <c r="E2" s="46">
        <v>45352</v>
      </c>
      <c r="F2" s="46">
        <v>45383</v>
      </c>
      <c r="G2" s="46">
        <v>45413</v>
      </c>
      <c r="H2" s="46">
        <v>45444</v>
      </c>
      <c r="I2" s="46">
        <v>45474</v>
      </c>
      <c r="J2" s="46">
        <v>45505</v>
      </c>
      <c r="K2" s="46">
        <v>45536</v>
      </c>
      <c r="L2" s="46">
        <v>45566</v>
      </c>
      <c r="M2" s="46">
        <v>45597</v>
      </c>
      <c r="N2" s="47">
        <v>45627</v>
      </c>
      <c r="O2" s="75" t="s">
        <v>250</v>
      </c>
    </row>
    <row r="3" spans="1:15" x14ac:dyDescent="0.25">
      <c r="B3" s="13" t="s">
        <v>161</v>
      </c>
      <c r="C3" s="29">
        <f>SUM(C4:C9)</f>
        <v>0</v>
      </c>
      <c r="D3" s="29">
        <f t="shared" ref="D3:N3" si="0">SUM(D4:D9)</f>
        <v>0</v>
      </c>
      <c r="E3" s="29">
        <f t="shared" si="0"/>
        <v>0</v>
      </c>
      <c r="F3" s="29">
        <f t="shared" si="0"/>
        <v>0</v>
      </c>
      <c r="G3" s="29">
        <f t="shared" si="0"/>
        <v>0</v>
      </c>
      <c r="H3" s="29">
        <f t="shared" si="0"/>
        <v>7140</v>
      </c>
      <c r="I3" s="29">
        <f t="shared" si="0"/>
        <v>7140</v>
      </c>
      <c r="J3" s="29">
        <f t="shared" si="0"/>
        <v>7140</v>
      </c>
      <c r="K3" s="29">
        <f t="shared" si="0"/>
        <v>7140</v>
      </c>
      <c r="L3" s="29">
        <f t="shared" si="0"/>
        <v>7140</v>
      </c>
      <c r="M3" s="29">
        <f t="shared" si="0"/>
        <v>7140</v>
      </c>
      <c r="N3" s="29">
        <f t="shared" si="0"/>
        <v>7140</v>
      </c>
      <c r="O3" s="76">
        <f>SUM(C3:N3)</f>
        <v>49980</v>
      </c>
    </row>
    <row r="4" spans="1:15" x14ac:dyDescent="0.25">
      <c r="B4" s="14" t="s">
        <v>162</v>
      </c>
      <c r="C4" s="15"/>
      <c r="D4" s="15"/>
      <c r="E4" s="15"/>
      <c r="F4" s="15"/>
      <c r="O4" s="77"/>
    </row>
    <row r="5" spans="1:15" x14ac:dyDescent="0.25">
      <c r="A5" s="10">
        <v>1</v>
      </c>
      <c r="B5" s="14" t="s">
        <v>163</v>
      </c>
      <c r="D5" s="15"/>
      <c r="E5" s="15"/>
      <c r="F5" s="15"/>
      <c r="G5" s="15"/>
      <c r="H5" s="15">
        <f>'2.2 Effekte GuV'!G4*1.19</f>
        <v>7140</v>
      </c>
      <c r="I5" s="15">
        <f>'2.2 Effekte GuV'!H4*1.19</f>
        <v>7140</v>
      </c>
      <c r="J5" s="15">
        <f>'2.2 Effekte GuV'!I4*1.19</f>
        <v>7140</v>
      </c>
      <c r="K5" s="15">
        <f>'2.2 Effekte GuV'!J4*1.19</f>
        <v>7140</v>
      </c>
      <c r="L5" s="15">
        <f>'2.2 Effekte GuV'!K4*1.19</f>
        <v>7140</v>
      </c>
      <c r="M5" s="15">
        <f>'2.2 Effekte GuV'!L4*1.19</f>
        <v>7140</v>
      </c>
      <c r="N5" s="15">
        <f>'2.2 Effekte GuV'!M4*1.19</f>
        <v>7140</v>
      </c>
      <c r="O5" s="60">
        <f>SUM(C5:N5)</f>
        <v>49980</v>
      </c>
    </row>
    <row r="6" spans="1:15" x14ac:dyDescent="0.25">
      <c r="B6" s="18" t="s">
        <v>164</v>
      </c>
      <c r="C6" s="15"/>
      <c r="D6" s="15"/>
      <c r="E6" s="15"/>
      <c r="F6" s="15"/>
      <c r="O6" s="77"/>
    </row>
    <row r="7" spans="1:15" x14ac:dyDescent="0.25">
      <c r="B7" s="18" t="s">
        <v>165</v>
      </c>
      <c r="C7" s="15"/>
      <c r="D7" s="15"/>
      <c r="E7" s="15"/>
      <c r="F7" s="15"/>
      <c r="O7" s="77"/>
    </row>
    <row r="8" spans="1:15" x14ac:dyDescent="0.25">
      <c r="B8" s="18" t="s">
        <v>166</v>
      </c>
      <c r="O8" s="77"/>
    </row>
    <row r="9" spans="1:15" x14ac:dyDescent="0.25">
      <c r="B9" s="18" t="s">
        <v>167</v>
      </c>
      <c r="C9" s="15"/>
      <c r="D9" s="15"/>
      <c r="E9" s="15"/>
      <c r="F9" s="15"/>
      <c r="O9" s="77"/>
    </row>
    <row r="10" spans="1:15" x14ac:dyDescent="0.25">
      <c r="B10" s="13" t="s">
        <v>168</v>
      </c>
      <c r="C10" s="29">
        <f>SUM(C11:C17)</f>
        <v>208.33333333333337</v>
      </c>
      <c r="D10" s="29">
        <f t="shared" ref="D10:N10" si="1">SUM(D11:D17)</f>
        <v>-53341.666666666664</v>
      </c>
      <c r="E10" s="29">
        <f t="shared" si="1"/>
        <v>208.33333333333337</v>
      </c>
      <c r="F10" s="29">
        <f t="shared" si="1"/>
        <v>9728.3333333333339</v>
      </c>
      <c r="G10" s="29">
        <f t="shared" si="1"/>
        <v>9728.3333333333339</v>
      </c>
      <c r="H10" s="29">
        <f t="shared" si="1"/>
        <v>-271.66666666666663</v>
      </c>
      <c r="I10" s="29">
        <f t="shared" si="1"/>
        <v>12598.333333333334</v>
      </c>
      <c r="J10" s="29">
        <f t="shared" si="1"/>
        <v>12598.333333333334</v>
      </c>
      <c r="K10" s="29">
        <f t="shared" si="1"/>
        <v>12598.333333333334</v>
      </c>
      <c r="L10" s="29">
        <f t="shared" si="1"/>
        <v>12598.333333333334</v>
      </c>
      <c r="M10" s="29">
        <f t="shared" si="1"/>
        <v>12598.333333333334</v>
      </c>
      <c r="N10" s="29">
        <f t="shared" si="1"/>
        <v>12598.333333333334</v>
      </c>
      <c r="O10" s="76">
        <f>SUM(C10:N10)</f>
        <v>41850.000000000022</v>
      </c>
    </row>
    <row r="11" spans="1:15" x14ac:dyDescent="0.25">
      <c r="B11" s="18" t="s">
        <v>169</v>
      </c>
      <c r="C11" s="15"/>
      <c r="D11" s="15"/>
      <c r="E11" s="15"/>
      <c r="F11" s="15"/>
      <c r="O11" s="77"/>
    </row>
    <row r="12" spans="1:15" x14ac:dyDescent="0.25">
      <c r="A12" s="10">
        <v>2</v>
      </c>
      <c r="B12" s="18" t="s">
        <v>171</v>
      </c>
      <c r="D12" s="15"/>
      <c r="E12" s="15"/>
      <c r="F12" s="15">
        <f>'2.2 Effekte GuV'!E11*1.19</f>
        <v>9520</v>
      </c>
      <c r="G12" s="15">
        <f>'2.2 Effekte GuV'!F11*1.19</f>
        <v>9520</v>
      </c>
      <c r="H12" s="15">
        <f>'2.2 Effekte GuV'!G11*1.19</f>
        <v>9520</v>
      </c>
      <c r="I12" s="15">
        <f>'2.2 Effekte GuV'!H11*1.19</f>
        <v>9520</v>
      </c>
      <c r="J12" s="15">
        <f>'2.2 Effekte GuV'!I11*1.19</f>
        <v>9520</v>
      </c>
      <c r="K12" s="15">
        <f>'2.2 Effekte GuV'!J11*1.19</f>
        <v>9520</v>
      </c>
      <c r="L12" s="15">
        <f>'2.2 Effekte GuV'!K11*1.19</f>
        <v>9520</v>
      </c>
      <c r="M12" s="15">
        <f>'2.2 Effekte GuV'!L11*1.19</f>
        <v>9520</v>
      </c>
      <c r="N12" s="15">
        <f>'2.2 Effekte GuV'!M11*1.19</f>
        <v>9520</v>
      </c>
      <c r="O12" s="60">
        <f>SUM(C12:N12)</f>
        <v>85680</v>
      </c>
    </row>
    <row r="13" spans="1:15" x14ac:dyDescent="0.25">
      <c r="A13" s="10">
        <v>3</v>
      </c>
      <c r="B13" s="14" t="s">
        <v>172</v>
      </c>
      <c r="C13" s="15"/>
      <c r="D13" s="15"/>
      <c r="E13" s="15"/>
      <c r="F13" s="15"/>
      <c r="G13" s="15"/>
      <c r="H13" s="15">
        <f>'2.2 Effekte GuV'!H13</f>
        <v>-10000</v>
      </c>
      <c r="I13" s="15">
        <f>'2.2 Effekte GuV'!I13</f>
        <v>2870</v>
      </c>
      <c r="J13" s="15">
        <f>'2.2 Effekte GuV'!J13</f>
        <v>2870</v>
      </c>
      <c r="K13" s="15">
        <f>'2.2 Effekte GuV'!K13</f>
        <v>2870</v>
      </c>
      <c r="L13" s="15">
        <f>'2.2 Effekte GuV'!L13</f>
        <v>2870</v>
      </c>
      <c r="M13" s="15">
        <f>'2.2 Effekte GuV'!M13</f>
        <v>2870</v>
      </c>
      <c r="N13" s="15">
        <f>'2.2 Effekte GuV'!N13</f>
        <v>2870</v>
      </c>
      <c r="O13" s="60">
        <f>SUM(C13:N13)</f>
        <v>7220</v>
      </c>
    </row>
    <row r="14" spans="1:15" x14ac:dyDescent="0.25">
      <c r="A14" s="10">
        <v>4</v>
      </c>
      <c r="B14" s="18" t="s">
        <v>173</v>
      </c>
      <c r="C14" s="15"/>
      <c r="D14" s="15">
        <f>'2.2 Effekte GuV'!D14*1.19</f>
        <v>-53550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60">
        <f>SUM(C14:N14)</f>
        <v>-53550</v>
      </c>
    </row>
    <row r="15" spans="1:15" x14ac:dyDescent="0.25">
      <c r="A15" s="10">
        <v>5</v>
      </c>
      <c r="B15" s="18" t="s">
        <v>174</v>
      </c>
      <c r="C15" s="15">
        <f>'2.2 Effekte GuV'!C18</f>
        <v>208.33333333333337</v>
      </c>
      <c r="D15" s="15">
        <f>'2.2 Effekte GuV'!D18</f>
        <v>208.33333333333337</v>
      </c>
      <c r="E15" s="15">
        <f>'2.2 Effekte GuV'!E18</f>
        <v>208.33333333333337</v>
      </c>
      <c r="F15" s="15">
        <f>'2.2 Effekte GuV'!F18</f>
        <v>208.33333333333337</v>
      </c>
      <c r="G15" s="15">
        <f>'2.2 Effekte GuV'!G18</f>
        <v>208.33333333333337</v>
      </c>
      <c r="H15" s="15">
        <f>'2.2 Effekte GuV'!H18</f>
        <v>208.33333333333337</v>
      </c>
      <c r="I15" s="15">
        <f>'2.2 Effekte GuV'!I18</f>
        <v>208.33333333333337</v>
      </c>
      <c r="J15" s="15">
        <f>'2.2 Effekte GuV'!J18</f>
        <v>208.33333333333337</v>
      </c>
      <c r="K15" s="15">
        <f>'2.2 Effekte GuV'!K18</f>
        <v>208.33333333333337</v>
      </c>
      <c r="L15" s="15">
        <f>'2.2 Effekte GuV'!L18</f>
        <v>208.33333333333337</v>
      </c>
      <c r="M15" s="15">
        <f>'2.2 Effekte GuV'!M18</f>
        <v>208.33333333333337</v>
      </c>
      <c r="N15" s="15">
        <f>'2.2 Effekte GuV'!N18</f>
        <v>208.33333333333337</v>
      </c>
      <c r="O15" s="60">
        <f>SUM(C15:N15)</f>
        <v>2500.0000000000014</v>
      </c>
    </row>
    <row r="16" spans="1:15" x14ac:dyDescent="0.25">
      <c r="B16" s="18" t="s">
        <v>175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60"/>
    </row>
    <row r="17" spans="1:16" x14ac:dyDescent="0.25">
      <c r="B17" s="18" t="s">
        <v>170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60"/>
    </row>
    <row r="18" spans="1:16" x14ac:dyDescent="0.25">
      <c r="B18" s="19" t="s">
        <v>176</v>
      </c>
      <c r="C18" s="31">
        <f>C3+C10</f>
        <v>208.33333333333337</v>
      </c>
      <c r="D18" s="31">
        <f t="shared" ref="D18:N18" si="2">D3+D10</f>
        <v>-53341.666666666664</v>
      </c>
      <c r="E18" s="31">
        <f t="shared" si="2"/>
        <v>208.33333333333337</v>
      </c>
      <c r="F18" s="31">
        <f t="shared" si="2"/>
        <v>9728.3333333333339</v>
      </c>
      <c r="G18" s="31">
        <f t="shared" si="2"/>
        <v>9728.3333333333339</v>
      </c>
      <c r="H18" s="31">
        <f t="shared" si="2"/>
        <v>6868.333333333333</v>
      </c>
      <c r="I18" s="31">
        <f t="shared" si="2"/>
        <v>19738.333333333336</v>
      </c>
      <c r="J18" s="31">
        <f t="shared" si="2"/>
        <v>19738.333333333336</v>
      </c>
      <c r="K18" s="31">
        <f t="shared" si="2"/>
        <v>19738.333333333336</v>
      </c>
      <c r="L18" s="31">
        <f t="shared" si="2"/>
        <v>19738.333333333336</v>
      </c>
      <c r="M18" s="31">
        <f t="shared" si="2"/>
        <v>19738.333333333336</v>
      </c>
      <c r="N18" s="31">
        <f t="shared" si="2"/>
        <v>19738.333333333336</v>
      </c>
      <c r="O18" s="61">
        <f>SUM(C18:N18)</f>
        <v>91830.000000000029</v>
      </c>
    </row>
    <row r="19" spans="1:16" x14ac:dyDescent="0.25">
      <c r="B19" s="18" t="s">
        <v>177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60"/>
    </row>
    <row r="20" spans="1:16" x14ac:dyDescent="0.25">
      <c r="B20" s="18" t="s">
        <v>178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60"/>
    </row>
    <row r="21" spans="1:16" x14ac:dyDescent="0.25">
      <c r="B21" s="19" t="s">
        <v>179</v>
      </c>
      <c r="C21" s="31">
        <f>C19+C20</f>
        <v>0</v>
      </c>
      <c r="D21" s="31">
        <f t="shared" ref="D21:N21" si="3">D19+D20</f>
        <v>0</v>
      </c>
      <c r="E21" s="31">
        <f t="shared" si="3"/>
        <v>0</v>
      </c>
      <c r="F21" s="31">
        <f t="shared" si="3"/>
        <v>0</v>
      </c>
      <c r="G21" s="31">
        <f t="shared" si="3"/>
        <v>0</v>
      </c>
      <c r="H21" s="31">
        <f t="shared" si="3"/>
        <v>0</v>
      </c>
      <c r="I21" s="31">
        <f t="shared" si="3"/>
        <v>0</v>
      </c>
      <c r="J21" s="31">
        <f t="shared" si="3"/>
        <v>0</v>
      </c>
      <c r="K21" s="31">
        <f t="shared" si="3"/>
        <v>0</v>
      </c>
      <c r="L21" s="31">
        <f t="shared" si="3"/>
        <v>0</v>
      </c>
      <c r="M21" s="31">
        <f t="shared" si="3"/>
        <v>0</v>
      </c>
      <c r="N21" s="31">
        <f t="shared" si="3"/>
        <v>0</v>
      </c>
      <c r="O21" s="61">
        <f t="shared" ref="O21:O27" si="4">SUM(C21:N21)</f>
        <v>0</v>
      </c>
    </row>
    <row r="22" spans="1:16" x14ac:dyDescent="0.25">
      <c r="B22" s="18" t="s">
        <v>180</v>
      </c>
      <c r="C22" s="15"/>
      <c r="D22" s="15"/>
      <c r="E22" s="15"/>
      <c r="F22" s="15"/>
      <c r="G22" s="15"/>
      <c r="H22" s="15">
        <f>'2.2 Effekte GuV'!G4*0.19</f>
        <v>1140</v>
      </c>
      <c r="I22" s="15">
        <f>'2.2 Effekte GuV'!H4*0.19</f>
        <v>1140</v>
      </c>
      <c r="J22" s="15">
        <f>'2.2 Effekte GuV'!I4*0.19</f>
        <v>1140</v>
      </c>
      <c r="K22" s="15">
        <f>'2.2 Effekte GuV'!J4*0.19</f>
        <v>1140</v>
      </c>
      <c r="L22" s="15">
        <f>'2.2 Effekte GuV'!K4*0.19</f>
        <v>1140</v>
      </c>
      <c r="M22" s="15">
        <f>'2.2 Effekte GuV'!L4*0.19</f>
        <v>1140</v>
      </c>
      <c r="N22" s="15">
        <f>'2.2 Effekte GuV'!M4*0.19</f>
        <v>1140</v>
      </c>
      <c r="O22" s="60">
        <f t="shared" si="4"/>
        <v>7980</v>
      </c>
    </row>
    <row r="23" spans="1:16" x14ac:dyDescent="0.25">
      <c r="B23" s="18" t="s">
        <v>181</v>
      </c>
      <c r="C23" s="15"/>
      <c r="D23" s="15"/>
      <c r="E23" s="15">
        <f>'2.2 Effekte GuV'!D14*0.19</f>
        <v>-8550</v>
      </c>
      <c r="F23" s="15">
        <f>'2.2 Effekte GuV'!E11*0.19</f>
        <v>1520</v>
      </c>
      <c r="G23" s="15">
        <f>'2.2 Effekte GuV'!F11*0.19</f>
        <v>1520</v>
      </c>
      <c r="H23" s="15">
        <f>'2.2 Effekte GuV'!G11*0.19</f>
        <v>1520</v>
      </c>
      <c r="I23" s="15">
        <f>'2.2 Effekte GuV'!H11*0.19</f>
        <v>1520</v>
      </c>
      <c r="J23" s="15">
        <f>'2.2 Effekte GuV'!I11*0.19</f>
        <v>1520</v>
      </c>
      <c r="K23" s="15">
        <f>'2.2 Effekte GuV'!J11*0.19</f>
        <v>1520</v>
      </c>
      <c r="L23" s="15">
        <f>'2.2 Effekte GuV'!K11*0.19</f>
        <v>1520</v>
      </c>
      <c r="M23" s="15">
        <f>'2.2 Effekte GuV'!L11*0.19</f>
        <v>1520</v>
      </c>
      <c r="N23" s="15">
        <f>'2.2 Effekte GuV'!M11*0.19</f>
        <v>1520</v>
      </c>
      <c r="O23" s="60">
        <f t="shared" si="4"/>
        <v>5130</v>
      </c>
    </row>
    <row r="24" spans="1:16" x14ac:dyDescent="0.25">
      <c r="A24" s="10">
        <v>6</v>
      </c>
      <c r="B24" s="19" t="s">
        <v>182</v>
      </c>
      <c r="C24" s="31">
        <f>(C22+C23)*-1</f>
        <v>0</v>
      </c>
      <c r="D24" s="31">
        <f>(D22+D23)*-1</f>
        <v>0</v>
      </c>
      <c r="E24" s="31">
        <f t="shared" ref="E24:N24" si="5">(E22+E23)*-1</f>
        <v>8550</v>
      </c>
      <c r="F24" s="31">
        <f t="shared" si="5"/>
        <v>-1520</v>
      </c>
      <c r="G24" s="31">
        <f t="shared" si="5"/>
        <v>-1520</v>
      </c>
      <c r="H24" s="31">
        <f t="shared" si="5"/>
        <v>-2660</v>
      </c>
      <c r="I24" s="31">
        <f t="shared" si="5"/>
        <v>-2660</v>
      </c>
      <c r="J24" s="31">
        <f t="shared" si="5"/>
        <v>-2660</v>
      </c>
      <c r="K24" s="31">
        <f t="shared" si="5"/>
        <v>-2660</v>
      </c>
      <c r="L24" s="31">
        <f t="shared" si="5"/>
        <v>-2660</v>
      </c>
      <c r="M24" s="31">
        <f t="shared" si="5"/>
        <v>-2660</v>
      </c>
      <c r="N24" s="31">
        <f t="shared" si="5"/>
        <v>-2660</v>
      </c>
      <c r="O24" s="61">
        <f t="shared" si="4"/>
        <v>-13110</v>
      </c>
    </row>
    <row r="25" spans="1:16" x14ac:dyDescent="0.25">
      <c r="B25" s="19" t="s">
        <v>183</v>
      </c>
      <c r="C25" s="31">
        <f t="shared" ref="C25:N25" si="6">C18+C21+C24</f>
        <v>208.33333333333337</v>
      </c>
      <c r="D25" s="31">
        <f t="shared" si="6"/>
        <v>-53341.666666666664</v>
      </c>
      <c r="E25" s="31">
        <f t="shared" si="6"/>
        <v>8758.3333333333339</v>
      </c>
      <c r="F25" s="31">
        <f t="shared" si="6"/>
        <v>8208.3333333333339</v>
      </c>
      <c r="G25" s="31">
        <f t="shared" si="6"/>
        <v>8208.3333333333339</v>
      </c>
      <c r="H25" s="31">
        <f t="shared" si="6"/>
        <v>4208.333333333333</v>
      </c>
      <c r="I25" s="31">
        <f t="shared" si="6"/>
        <v>17078.333333333336</v>
      </c>
      <c r="J25" s="31">
        <f t="shared" si="6"/>
        <v>17078.333333333336</v>
      </c>
      <c r="K25" s="31">
        <f t="shared" si="6"/>
        <v>17078.333333333336</v>
      </c>
      <c r="L25" s="31">
        <f t="shared" si="6"/>
        <v>17078.333333333336</v>
      </c>
      <c r="M25" s="31">
        <f t="shared" si="6"/>
        <v>17078.333333333336</v>
      </c>
      <c r="N25" s="31">
        <f t="shared" si="6"/>
        <v>17078.333333333336</v>
      </c>
      <c r="O25" s="61">
        <f t="shared" si="4"/>
        <v>78720.000000000029</v>
      </c>
      <c r="P25" s="2"/>
    </row>
    <row r="26" spans="1:16" x14ac:dyDescent="0.25">
      <c r="B26" s="13" t="s">
        <v>184</v>
      </c>
      <c r="C26" s="29">
        <f>SUM(C27:C29)</f>
        <v>50000</v>
      </c>
      <c r="D26" s="29">
        <f t="shared" ref="D26:N26" si="7">SUM(D27:D29)</f>
        <v>0</v>
      </c>
      <c r="E26" s="29">
        <f t="shared" si="7"/>
        <v>0</v>
      </c>
      <c r="F26" s="29">
        <f t="shared" si="7"/>
        <v>0</v>
      </c>
      <c r="G26" s="29">
        <f t="shared" si="7"/>
        <v>0</v>
      </c>
      <c r="H26" s="29">
        <f t="shared" si="7"/>
        <v>0</v>
      </c>
      <c r="I26" s="29">
        <f t="shared" si="7"/>
        <v>0</v>
      </c>
      <c r="J26" s="29">
        <f t="shared" si="7"/>
        <v>0</v>
      </c>
      <c r="K26" s="29">
        <f t="shared" si="7"/>
        <v>0</v>
      </c>
      <c r="L26" s="29">
        <f t="shared" si="7"/>
        <v>0</v>
      </c>
      <c r="M26" s="29">
        <f t="shared" si="7"/>
        <v>0</v>
      </c>
      <c r="N26" s="29">
        <f t="shared" si="7"/>
        <v>0</v>
      </c>
      <c r="O26" s="76">
        <f t="shared" si="4"/>
        <v>50000</v>
      </c>
    </row>
    <row r="27" spans="1:16" x14ac:dyDescent="0.25">
      <c r="A27" s="10">
        <v>7</v>
      </c>
      <c r="B27" s="18" t="s">
        <v>185</v>
      </c>
      <c r="C27" s="15">
        <v>50000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60">
        <f t="shared" si="4"/>
        <v>50000</v>
      </c>
    </row>
    <row r="28" spans="1:16" x14ac:dyDescent="0.25">
      <c r="B28" s="18" t="s">
        <v>186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60"/>
    </row>
    <row r="29" spans="1:16" x14ac:dyDescent="0.25">
      <c r="B29" s="18" t="s">
        <v>187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60"/>
    </row>
    <row r="30" spans="1:16" x14ac:dyDescent="0.25">
      <c r="B30" s="13" t="s">
        <v>188</v>
      </c>
      <c r="C30" s="29">
        <f>SUM(C31:C34)</f>
        <v>0</v>
      </c>
      <c r="D30" s="29">
        <f t="shared" ref="D30:N30" si="8">SUM(D31:D34)</f>
        <v>0</v>
      </c>
      <c r="E30" s="29">
        <f t="shared" si="8"/>
        <v>0</v>
      </c>
      <c r="F30" s="29">
        <f t="shared" si="8"/>
        <v>0</v>
      </c>
      <c r="G30" s="29">
        <f t="shared" si="8"/>
        <v>0</v>
      </c>
      <c r="H30" s="29">
        <f t="shared" si="8"/>
        <v>0</v>
      </c>
      <c r="I30" s="29">
        <f t="shared" si="8"/>
        <v>0</v>
      </c>
      <c r="J30" s="29">
        <f t="shared" si="8"/>
        <v>0</v>
      </c>
      <c r="K30" s="29">
        <f t="shared" si="8"/>
        <v>0</v>
      </c>
      <c r="L30" s="29">
        <f t="shared" si="8"/>
        <v>0</v>
      </c>
      <c r="M30" s="29">
        <f t="shared" si="8"/>
        <v>0</v>
      </c>
      <c r="N30" s="29">
        <f t="shared" si="8"/>
        <v>0</v>
      </c>
      <c r="O30" s="76">
        <f>SUM(C30:N30)</f>
        <v>0</v>
      </c>
    </row>
    <row r="31" spans="1:16" x14ac:dyDescent="0.25">
      <c r="B31" s="9" t="s">
        <v>189</v>
      </c>
      <c r="C31" s="15"/>
      <c r="D31" s="15"/>
      <c r="E31" s="15"/>
      <c r="F31" s="15"/>
      <c r="O31" s="77"/>
    </row>
    <row r="32" spans="1:16" x14ac:dyDescent="0.25">
      <c r="B32" s="9" t="s">
        <v>190</v>
      </c>
      <c r="C32" s="15"/>
      <c r="D32" s="15"/>
      <c r="E32" s="15"/>
      <c r="F32" s="15"/>
      <c r="O32" s="77"/>
    </row>
    <row r="33" spans="1:15" ht="12" customHeight="1" x14ac:dyDescent="0.25">
      <c r="B33" s="9" t="s">
        <v>191</v>
      </c>
      <c r="C33" s="15"/>
      <c r="D33" s="15"/>
      <c r="E33" s="15"/>
      <c r="F33" s="15"/>
      <c r="O33" s="77"/>
    </row>
    <row r="34" spans="1:15" x14ac:dyDescent="0.25">
      <c r="B34" s="9" t="s">
        <v>192</v>
      </c>
      <c r="C34" s="15"/>
      <c r="D34" s="15"/>
      <c r="E34" s="15"/>
      <c r="F34" s="15"/>
      <c r="O34" s="77"/>
    </row>
    <row r="35" spans="1:15" x14ac:dyDescent="0.25">
      <c r="B35" s="19" t="s">
        <v>193</v>
      </c>
      <c r="C35" s="31">
        <f>C26+C30</f>
        <v>50000</v>
      </c>
      <c r="D35" s="31">
        <f t="shared" ref="D35:N35" si="9">D26+D30</f>
        <v>0</v>
      </c>
      <c r="E35" s="31">
        <f t="shared" si="9"/>
        <v>0</v>
      </c>
      <c r="F35" s="31">
        <f t="shared" si="9"/>
        <v>0</v>
      </c>
      <c r="G35" s="31">
        <f t="shared" si="9"/>
        <v>0</v>
      </c>
      <c r="H35" s="31">
        <f t="shared" si="9"/>
        <v>0</v>
      </c>
      <c r="I35" s="31">
        <f t="shared" si="9"/>
        <v>0</v>
      </c>
      <c r="J35" s="31">
        <f t="shared" si="9"/>
        <v>0</v>
      </c>
      <c r="K35" s="31">
        <f t="shared" si="9"/>
        <v>0</v>
      </c>
      <c r="L35" s="31">
        <f t="shared" si="9"/>
        <v>0</v>
      </c>
      <c r="M35" s="31">
        <f t="shared" si="9"/>
        <v>0</v>
      </c>
      <c r="N35" s="31">
        <f t="shared" si="9"/>
        <v>0</v>
      </c>
      <c r="O35" s="61">
        <f>SUM(C35:N35)</f>
        <v>50000</v>
      </c>
    </row>
    <row r="36" spans="1:15" x14ac:dyDescent="0.25">
      <c r="A36" s="10">
        <v>8</v>
      </c>
      <c r="B36" s="19" t="s">
        <v>194</v>
      </c>
      <c r="C36" s="31">
        <f>C25+C35</f>
        <v>50208.333333333336</v>
      </c>
      <c r="D36" s="31">
        <f t="shared" ref="D36:N36" si="10">D25+D35</f>
        <v>-53341.666666666664</v>
      </c>
      <c r="E36" s="31">
        <f t="shared" si="10"/>
        <v>8758.3333333333339</v>
      </c>
      <c r="F36" s="31">
        <f t="shared" si="10"/>
        <v>8208.3333333333339</v>
      </c>
      <c r="G36" s="31">
        <f t="shared" si="10"/>
        <v>8208.3333333333339</v>
      </c>
      <c r="H36" s="31">
        <f t="shared" si="10"/>
        <v>4208.333333333333</v>
      </c>
      <c r="I36" s="31">
        <f t="shared" si="10"/>
        <v>17078.333333333336</v>
      </c>
      <c r="J36" s="31">
        <f t="shared" si="10"/>
        <v>17078.333333333336</v>
      </c>
      <c r="K36" s="31">
        <f t="shared" si="10"/>
        <v>17078.333333333336</v>
      </c>
      <c r="L36" s="31">
        <f t="shared" si="10"/>
        <v>17078.333333333336</v>
      </c>
      <c r="M36" s="31">
        <f t="shared" si="10"/>
        <v>17078.333333333336</v>
      </c>
      <c r="N36" s="31">
        <f t="shared" si="10"/>
        <v>17078.333333333336</v>
      </c>
      <c r="O36" s="61">
        <f>SUM(C36:N36)</f>
        <v>128720.00000000003</v>
      </c>
    </row>
    <row r="37" spans="1:15" hidden="1" x14ac:dyDescent="0.25"/>
    <row r="38" spans="1:15" ht="6" hidden="1" customHeight="1" x14ac:dyDescent="0.25">
      <c r="B38" s="18"/>
      <c r="C38" s="15"/>
      <c r="D38" s="15"/>
      <c r="E38" s="15"/>
      <c r="F38" s="15"/>
      <c r="N38" s="16"/>
      <c r="O38" s="16"/>
    </row>
    <row r="39" spans="1:15" s="1" customFormat="1" hidden="1" x14ac:dyDescent="0.25">
      <c r="A39" s="10">
        <v>10</v>
      </c>
      <c r="B39" s="22" t="s">
        <v>18</v>
      </c>
      <c r="C39" s="20">
        <f t="shared" ref="C39:N39" si="11">SUM(C37:C38)</f>
        <v>0</v>
      </c>
      <c r="D39" s="20">
        <f t="shared" si="11"/>
        <v>0</v>
      </c>
      <c r="E39" s="20">
        <f t="shared" si="11"/>
        <v>0</v>
      </c>
      <c r="F39" s="20">
        <f t="shared" si="11"/>
        <v>0</v>
      </c>
      <c r="G39" s="20">
        <f t="shared" si="11"/>
        <v>0</v>
      </c>
      <c r="H39" s="20">
        <f t="shared" si="11"/>
        <v>0</v>
      </c>
      <c r="I39" s="20">
        <f t="shared" si="11"/>
        <v>0</v>
      </c>
      <c r="J39" s="20">
        <f t="shared" si="11"/>
        <v>0</v>
      </c>
      <c r="K39" s="20">
        <f t="shared" si="11"/>
        <v>0</v>
      </c>
      <c r="L39" s="20">
        <f t="shared" si="11"/>
        <v>0</v>
      </c>
      <c r="M39" s="20">
        <f t="shared" si="11"/>
        <v>0</v>
      </c>
      <c r="N39" s="21">
        <f t="shared" si="11"/>
        <v>0</v>
      </c>
      <c r="O39" s="21"/>
    </row>
    <row r="40" spans="1:15" ht="6" hidden="1" customHeight="1" x14ac:dyDescent="0.25">
      <c r="B40" s="18"/>
      <c r="C40" s="15"/>
      <c r="D40" s="15"/>
      <c r="E40" s="15"/>
      <c r="F40" s="15"/>
      <c r="N40" s="16"/>
      <c r="O40" s="16"/>
    </row>
    <row r="41" spans="1:15" s="1" customFormat="1" hidden="1" x14ac:dyDescent="0.25">
      <c r="A41" s="10"/>
      <c r="B41" s="22" t="s">
        <v>19</v>
      </c>
      <c r="C41" s="20"/>
      <c r="D41" s="20"/>
      <c r="E41" s="20"/>
      <c r="F41" s="20"/>
      <c r="G41" s="11"/>
      <c r="H41" s="11"/>
      <c r="I41" s="11"/>
      <c r="J41" s="11"/>
      <c r="K41" s="11"/>
      <c r="L41" s="11"/>
      <c r="M41" s="11"/>
      <c r="N41" s="23"/>
      <c r="O41" s="23"/>
    </row>
    <row r="42" spans="1:15" hidden="1" x14ac:dyDescent="0.25">
      <c r="A42" s="10">
        <v>11</v>
      </c>
      <c r="B42" s="18" t="s">
        <v>20</v>
      </c>
      <c r="C42" s="24" t="e">
        <f>#REF!+C39</f>
        <v>#REF!</v>
      </c>
      <c r="D42" s="24" t="e">
        <f>#REF!+D39</f>
        <v>#REF!</v>
      </c>
      <c r="E42" s="24" t="e">
        <f>#REF!+E39</f>
        <v>#REF!</v>
      </c>
      <c r="F42" s="24" t="e">
        <f>#REF!+F39</f>
        <v>#REF!</v>
      </c>
      <c r="G42" s="24" t="e">
        <f>#REF!+G39</f>
        <v>#REF!</v>
      </c>
      <c r="H42" s="24" t="e">
        <f>#REF!+H39</f>
        <v>#REF!</v>
      </c>
      <c r="I42" s="24" t="e">
        <f>#REF!+I39</f>
        <v>#REF!</v>
      </c>
      <c r="J42" s="24" t="e">
        <f>#REF!+J39</f>
        <v>#REF!</v>
      </c>
      <c r="K42" s="24" t="e">
        <f>#REF!+K39</f>
        <v>#REF!</v>
      </c>
      <c r="L42" s="24" t="e">
        <f>#REF!+L39</f>
        <v>#REF!</v>
      </c>
      <c r="M42" s="24" t="e">
        <f>#REF!+M39</f>
        <v>#REF!</v>
      </c>
      <c r="N42" s="25" t="e">
        <f>#REF!+N39</f>
        <v>#REF!</v>
      </c>
      <c r="O42" s="25"/>
    </row>
    <row r="43" spans="1:15" hidden="1" x14ac:dyDescent="0.25">
      <c r="A43" s="10">
        <v>12</v>
      </c>
      <c r="B43" s="18" t="s">
        <v>21</v>
      </c>
    </row>
    <row r="44" spans="1:15" ht="6" hidden="1" customHeight="1" x14ac:dyDescent="0.25">
      <c r="B44" s="18"/>
      <c r="C44" s="15"/>
      <c r="D44" s="15"/>
      <c r="E44" s="15"/>
      <c r="F44" s="15"/>
      <c r="N44" s="16"/>
      <c r="O44" s="16"/>
    </row>
    <row r="45" spans="1:15" s="1" customFormat="1" hidden="1" x14ac:dyDescent="0.25">
      <c r="A45" s="10"/>
      <c r="B45" s="22" t="s">
        <v>22</v>
      </c>
      <c r="C45" s="20"/>
      <c r="D45" s="20"/>
      <c r="E45" s="20"/>
      <c r="F45" s="20"/>
      <c r="G45" s="11"/>
      <c r="H45" s="11"/>
      <c r="I45" s="11"/>
      <c r="J45" s="11"/>
      <c r="K45" s="11"/>
      <c r="L45" s="11"/>
      <c r="M45" s="11"/>
      <c r="N45" s="23"/>
      <c r="O45" s="23"/>
    </row>
    <row r="46" spans="1:15" hidden="1" x14ac:dyDescent="0.25">
      <c r="B46" s="18" t="s">
        <v>23</v>
      </c>
      <c r="C46" s="15"/>
      <c r="D46" s="15"/>
      <c r="E46" s="15"/>
      <c r="F46" s="15"/>
      <c r="N46" s="16"/>
      <c r="O46" s="16"/>
    </row>
    <row r="47" spans="1:15" hidden="1" x14ac:dyDescent="0.25">
      <c r="B47" s="18" t="s">
        <v>24</v>
      </c>
      <c r="C47" s="15"/>
      <c r="D47" s="15"/>
      <c r="E47" s="15"/>
      <c r="F47" s="15"/>
      <c r="N47" s="16"/>
      <c r="O47" s="16"/>
    </row>
    <row r="48" spans="1:15" hidden="1" x14ac:dyDescent="0.25">
      <c r="B48" s="18" t="s">
        <v>25</v>
      </c>
      <c r="C48" s="15"/>
      <c r="D48" s="15"/>
      <c r="E48" s="15"/>
      <c r="F48" s="15"/>
      <c r="N48" s="16"/>
      <c r="O48" s="16"/>
    </row>
    <row r="49" spans="1:15" hidden="1" x14ac:dyDescent="0.25">
      <c r="B49" s="18" t="s">
        <v>26</v>
      </c>
      <c r="C49" s="15"/>
      <c r="D49" s="15"/>
      <c r="E49" s="15"/>
      <c r="F49" s="15"/>
      <c r="N49" s="16"/>
      <c r="O49" s="16"/>
    </row>
    <row r="50" spans="1:15" hidden="1" x14ac:dyDescent="0.25">
      <c r="B50" s="18" t="s">
        <v>27</v>
      </c>
      <c r="C50" s="15"/>
      <c r="D50" s="15"/>
      <c r="E50" s="15"/>
      <c r="F50" s="15"/>
      <c r="N50" s="16"/>
      <c r="O50" s="16"/>
    </row>
    <row r="51" spans="1:15" hidden="1" x14ac:dyDescent="0.25">
      <c r="B51" s="18" t="s">
        <v>28</v>
      </c>
      <c r="C51" s="15"/>
      <c r="D51" s="15"/>
      <c r="E51" s="15"/>
      <c r="F51" s="15"/>
      <c r="N51" s="16"/>
      <c r="O51" s="16"/>
    </row>
    <row r="52" spans="1:15" ht="6" hidden="1" customHeight="1" x14ac:dyDescent="0.25">
      <c r="B52" s="18"/>
      <c r="C52" s="15"/>
      <c r="D52" s="15"/>
      <c r="E52" s="15"/>
      <c r="F52" s="15"/>
      <c r="N52" s="16"/>
      <c r="O52" s="16"/>
    </row>
    <row r="53" spans="1:15" hidden="1" x14ac:dyDescent="0.25">
      <c r="B53" s="18" t="s">
        <v>29</v>
      </c>
      <c r="C53" s="15"/>
      <c r="D53" s="15"/>
      <c r="E53" s="15"/>
      <c r="F53" s="15"/>
      <c r="N53" s="16"/>
      <c r="O53" s="16"/>
    </row>
    <row r="54" spans="1:15" hidden="1" x14ac:dyDescent="0.25">
      <c r="B54" s="18" t="s">
        <v>30</v>
      </c>
      <c r="C54" s="15"/>
      <c r="D54" s="15"/>
      <c r="E54" s="15"/>
      <c r="F54" s="15"/>
      <c r="N54" s="16"/>
      <c r="O54" s="16"/>
    </row>
    <row r="55" spans="1:15" hidden="1" x14ac:dyDescent="0.25">
      <c r="B55" s="18" t="s">
        <v>31</v>
      </c>
      <c r="C55" s="15"/>
      <c r="D55" s="15"/>
      <c r="E55" s="15"/>
      <c r="F55" s="15"/>
      <c r="N55" s="16"/>
      <c r="O55" s="16"/>
    </row>
    <row r="56" spans="1:15" hidden="1" x14ac:dyDescent="0.25">
      <c r="B56" s="18" t="s">
        <v>32</v>
      </c>
      <c r="C56" s="15"/>
      <c r="D56" s="15"/>
      <c r="E56" s="15"/>
      <c r="F56" s="15"/>
      <c r="N56" s="16"/>
      <c r="O56" s="16"/>
    </row>
    <row r="57" spans="1:15" ht="6" hidden="1" customHeight="1" x14ac:dyDescent="0.25">
      <c r="B57" s="18"/>
      <c r="C57" s="15"/>
      <c r="D57" s="15"/>
      <c r="E57" s="15"/>
      <c r="F57" s="15"/>
      <c r="N57" s="16"/>
      <c r="O57" s="16"/>
    </row>
    <row r="58" spans="1:15" s="1" customFormat="1" hidden="1" x14ac:dyDescent="0.25">
      <c r="A58" s="10">
        <v>13</v>
      </c>
      <c r="B58" s="22" t="s">
        <v>33</v>
      </c>
      <c r="C58" s="20">
        <v>0</v>
      </c>
      <c r="D58" s="20">
        <v>0</v>
      </c>
      <c r="E58" s="20">
        <v>0</v>
      </c>
      <c r="F58" s="20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23">
        <v>0</v>
      </c>
      <c r="O58" s="23"/>
    </row>
    <row r="59" spans="1:15" ht="6" hidden="1" customHeight="1" x14ac:dyDescent="0.25">
      <c r="B59" s="18"/>
      <c r="C59" s="15"/>
      <c r="D59" s="15"/>
      <c r="E59" s="15"/>
      <c r="F59" s="15"/>
      <c r="N59" s="16"/>
      <c r="O59" s="16"/>
    </row>
    <row r="60" spans="1:15" s="1" customFormat="1" hidden="1" x14ac:dyDescent="0.25">
      <c r="A60" s="10"/>
      <c r="B60" s="22" t="s">
        <v>100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23"/>
      <c r="O60" s="23"/>
    </row>
    <row r="61" spans="1:15" s="1" customFormat="1" hidden="1" x14ac:dyDescent="0.25">
      <c r="A61" s="10">
        <v>14</v>
      </c>
      <c r="B61" s="18" t="s">
        <v>102</v>
      </c>
      <c r="C61" s="15">
        <v>22500</v>
      </c>
      <c r="D61" s="24" t="e">
        <f>C63</f>
        <v>#REF!</v>
      </c>
      <c r="E61" s="24" t="e">
        <f t="shared" ref="E61:N61" si="12">D63</f>
        <v>#REF!</v>
      </c>
      <c r="F61" s="24" t="e">
        <f t="shared" si="12"/>
        <v>#REF!</v>
      </c>
      <c r="G61" s="24" t="e">
        <f t="shared" si="12"/>
        <v>#REF!</v>
      </c>
      <c r="H61" s="24" t="e">
        <f t="shared" si="12"/>
        <v>#REF!</v>
      </c>
      <c r="I61" s="24" t="e">
        <f t="shared" si="12"/>
        <v>#REF!</v>
      </c>
      <c r="J61" s="24" t="e">
        <f t="shared" si="12"/>
        <v>#REF!</v>
      </c>
      <c r="K61" s="24" t="e">
        <f t="shared" si="12"/>
        <v>#REF!</v>
      </c>
      <c r="L61" s="24" t="e">
        <f t="shared" si="12"/>
        <v>#REF!</v>
      </c>
      <c r="M61" s="24" t="e">
        <f t="shared" si="12"/>
        <v>#REF!</v>
      </c>
      <c r="N61" s="25" t="e">
        <f t="shared" si="12"/>
        <v>#REF!</v>
      </c>
      <c r="O61" s="25"/>
    </row>
    <row r="62" spans="1:15" hidden="1" x14ac:dyDescent="0.25">
      <c r="A62" s="10">
        <v>15</v>
      </c>
      <c r="B62" s="18" t="s">
        <v>149</v>
      </c>
      <c r="C62" s="15">
        <v>30000</v>
      </c>
      <c r="D62" s="15">
        <v>30000</v>
      </c>
      <c r="E62" s="15">
        <v>30000</v>
      </c>
      <c r="F62" s="15">
        <v>30000</v>
      </c>
      <c r="G62" s="15">
        <v>30000</v>
      </c>
      <c r="H62" s="15">
        <v>30000</v>
      </c>
      <c r="I62" s="15">
        <v>30000</v>
      </c>
      <c r="J62" s="15">
        <v>30000</v>
      </c>
      <c r="K62" s="15">
        <v>30000</v>
      </c>
      <c r="L62" s="15">
        <v>30000</v>
      </c>
      <c r="M62" s="15">
        <v>30000</v>
      </c>
      <c r="N62" s="17">
        <v>30000</v>
      </c>
      <c r="O62" s="17"/>
    </row>
    <row r="63" spans="1:15" hidden="1" x14ac:dyDescent="0.25">
      <c r="A63" s="10">
        <v>16</v>
      </c>
      <c r="B63" s="18" t="s">
        <v>66</v>
      </c>
      <c r="C63" s="15" t="e">
        <f t="shared" ref="C63:N63" si="13">C42+C24+C58+C61</f>
        <v>#REF!</v>
      </c>
      <c r="D63" s="15" t="e">
        <f t="shared" si="13"/>
        <v>#REF!</v>
      </c>
      <c r="E63" s="15" t="e">
        <f t="shared" si="13"/>
        <v>#REF!</v>
      </c>
      <c r="F63" s="15" t="e">
        <f t="shared" si="13"/>
        <v>#REF!</v>
      </c>
      <c r="G63" s="15" t="e">
        <f t="shared" si="13"/>
        <v>#REF!</v>
      </c>
      <c r="H63" s="15" t="e">
        <f t="shared" si="13"/>
        <v>#REF!</v>
      </c>
      <c r="I63" s="15" t="e">
        <f t="shared" si="13"/>
        <v>#REF!</v>
      </c>
      <c r="J63" s="15" t="e">
        <f t="shared" si="13"/>
        <v>#REF!</v>
      </c>
      <c r="K63" s="15" t="e">
        <f t="shared" si="13"/>
        <v>#REF!</v>
      </c>
      <c r="L63" s="15" t="e">
        <f t="shared" si="13"/>
        <v>#REF!</v>
      </c>
      <c r="M63" s="15" t="e">
        <f t="shared" si="13"/>
        <v>#REF!</v>
      </c>
      <c r="N63" s="25" t="e">
        <f t="shared" si="13"/>
        <v>#REF!</v>
      </c>
      <c r="O63" s="25"/>
    </row>
    <row r="64" spans="1:15" s="1" customFormat="1" hidden="1" x14ac:dyDescent="0.25">
      <c r="A64" s="10">
        <v>17</v>
      </c>
      <c r="B64" s="26" t="s">
        <v>101</v>
      </c>
      <c r="C64" s="27" t="e">
        <f>C62+C63</f>
        <v>#REF!</v>
      </c>
      <c r="D64" s="27" t="e">
        <f>D62+D63</f>
        <v>#REF!</v>
      </c>
      <c r="E64" s="27" t="e">
        <f t="shared" ref="E64:N64" si="14">E62+E63</f>
        <v>#REF!</v>
      </c>
      <c r="F64" s="27" t="e">
        <f t="shared" si="14"/>
        <v>#REF!</v>
      </c>
      <c r="G64" s="27" t="e">
        <f t="shared" si="14"/>
        <v>#REF!</v>
      </c>
      <c r="H64" s="27" t="e">
        <f t="shared" si="14"/>
        <v>#REF!</v>
      </c>
      <c r="I64" s="27" t="e">
        <f t="shared" si="14"/>
        <v>#REF!</v>
      </c>
      <c r="J64" s="27" t="e">
        <f t="shared" si="14"/>
        <v>#REF!</v>
      </c>
      <c r="K64" s="27" t="e">
        <f t="shared" si="14"/>
        <v>#REF!</v>
      </c>
      <c r="L64" s="27" t="e">
        <f t="shared" si="14"/>
        <v>#REF!</v>
      </c>
      <c r="M64" s="27" t="e">
        <f t="shared" si="14"/>
        <v>#REF!</v>
      </c>
      <c r="N64" s="28" t="e">
        <f t="shared" si="14"/>
        <v>#REF!</v>
      </c>
      <c r="O64" s="28"/>
    </row>
    <row r="65" spans="2:16" customFormat="1" x14ac:dyDescent="0.25">
      <c r="B65" s="11" t="s">
        <v>104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2:16" x14ac:dyDescent="0.25">
      <c r="B66" s="10" t="s">
        <v>148</v>
      </c>
    </row>
    <row r="67" spans="2:16" x14ac:dyDescent="0.25">
      <c r="B67" s="10" t="s">
        <v>237</v>
      </c>
    </row>
    <row r="68" spans="2:16" x14ac:dyDescent="0.25">
      <c r="B68" s="10" t="s">
        <v>238</v>
      </c>
    </row>
    <row r="69" spans="2:16" x14ac:dyDescent="0.25">
      <c r="B69" s="10" t="s">
        <v>239</v>
      </c>
    </row>
    <row r="70" spans="2:16" x14ac:dyDescent="0.25">
      <c r="B70" s="10" t="s">
        <v>240</v>
      </c>
    </row>
    <row r="71" spans="2:16" x14ac:dyDescent="0.25">
      <c r="B71" s="10" t="s">
        <v>241</v>
      </c>
    </row>
    <row r="72" spans="2:16" x14ac:dyDescent="0.25">
      <c r="B72" s="10" t="s">
        <v>242</v>
      </c>
    </row>
    <row r="73" spans="2:16" s="10" customFormat="1" x14ac:dyDescent="0.25">
      <c r="B73" s="10" t="s">
        <v>243</v>
      </c>
      <c r="P73"/>
    </row>
  </sheetData>
  <pageMargins left="0.78740157499999996" right="0.53" top="0.61" bottom="0.69" header="0.4921259845" footer="0.4921259845"/>
  <pageSetup paperSize="9" scale="58" orientation="landscape" horizontalDpi="4294967293" verticalDpi="4294967293" r:id="rId1"/>
  <headerFooter alignWithMargins="0">
    <oddFooter>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B1:O13"/>
  <sheetViews>
    <sheetView showGridLines="0" workbookViewId="0"/>
  </sheetViews>
  <sheetFormatPr baseColWidth="10" defaultColWidth="11.44140625" defaultRowHeight="13.2" x14ac:dyDescent="0.25"/>
  <cols>
    <col min="1" max="1" width="3.5546875" style="6" customWidth="1"/>
    <col min="2" max="2" width="3" style="42" bestFit="1" customWidth="1"/>
    <col min="3" max="3" width="42.6640625" style="42" customWidth="1"/>
    <col min="4" max="10" width="8.6640625" style="42" customWidth="1"/>
    <col min="11" max="11" width="4.109375" style="42" customWidth="1"/>
    <col min="12" max="12" width="7.44140625" style="42" customWidth="1"/>
    <col min="13" max="13" width="6.5546875" style="42" customWidth="1"/>
    <col min="14" max="14" width="8.6640625" style="42" customWidth="1"/>
    <col min="15" max="15" width="9.109375" style="6" bestFit="1" customWidth="1"/>
    <col min="16" max="16384" width="11.44140625" style="6"/>
  </cols>
  <sheetData>
    <row r="1" spans="2:15" x14ac:dyDescent="0.25">
      <c r="B1" s="65" t="s">
        <v>139</v>
      </c>
    </row>
    <row r="2" spans="2:15" x14ac:dyDescent="0.25">
      <c r="B2" s="42" t="s">
        <v>140</v>
      </c>
    </row>
    <row r="3" spans="2:15" ht="13.8" thickBot="1" x14ac:dyDescent="0.3"/>
    <row r="4" spans="2:15" ht="28.5" customHeight="1" thickBot="1" x14ac:dyDescent="0.3">
      <c r="B4" s="91" t="s">
        <v>141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3"/>
      <c r="N4" s="10"/>
      <c r="O4"/>
    </row>
    <row r="5" spans="2:15" ht="26.25" customHeight="1" thickBot="1" x14ac:dyDescent="0.3">
      <c r="B5" s="66" t="s">
        <v>106</v>
      </c>
      <c r="C5" s="66" t="s">
        <v>107</v>
      </c>
      <c r="D5" s="87" t="s">
        <v>108</v>
      </c>
      <c r="E5" s="88"/>
      <c r="F5" s="85" t="s">
        <v>109</v>
      </c>
      <c r="G5" s="86"/>
      <c r="H5" s="87" t="s">
        <v>110</v>
      </c>
      <c r="I5" s="88"/>
      <c r="J5" s="85" t="s">
        <v>251</v>
      </c>
      <c r="K5" s="86"/>
      <c r="L5" s="85" t="s">
        <v>252</v>
      </c>
      <c r="M5" s="86"/>
    </row>
    <row r="6" spans="2:15" ht="24.75" customHeight="1" x14ac:dyDescent="0.25">
      <c r="B6" s="67" t="s">
        <v>111</v>
      </c>
      <c r="C6" s="68" t="s">
        <v>142</v>
      </c>
      <c r="D6" s="94">
        <v>44197</v>
      </c>
      <c r="E6" s="94"/>
      <c r="F6" s="94">
        <v>44255</v>
      </c>
      <c r="G6" s="94"/>
      <c r="H6" s="94" t="s">
        <v>116</v>
      </c>
      <c r="I6" s="94"/>
      <c r="J6" s="95">
        <f>'2.2 Effekte GuV'!D14</f>
        <v>-45000</v>
      </c>
      <c r="K6" s="95"/>
      <c r="L6" s="95">
        <f>'2.2 Effekte Liquidität'!D14</f>
        <v>-53550</v>
      </c>
      <c r="M6" s="97"/>
    </row>
    <row r="7" spans="2:15" ht="24.75" customHeight="1" x14ac:dyDescent="0.25">
      <c r="B7" s="69" t="s">
        <v>112</v>
      </c>
      <c r="C7" s="70" t="s">
        <v>155</v>
      </c>
      <c r="D7" s="89">
        <v>44216</v>
      </c>
      <c r="E7" s="89"/>
      <c r="F7" s="89">
        <v>44286</v>
      </c>
      <c r="G7" s="89"/>
      <c r="H7" s="89" t="s">
        <v>117</v>
      </c>
      <c r="I7" s="89"/>
      <c r="J7" s="90">
        <f>'2.2 Effekte GuV'!O4</f>
        <v>48000</v>
      </c>
      <c r="K7" s="90"/>
      <c r="L7" s="90">
        <f>'2.2 Effekte Liquidität'!O5</f>
        <v>49980</v>
      </c>
      <c r="M7" s="96"/>
    </row>
    <row r="8" spans="2:15" ht="24.75" customHeight="1" x14ac:dyDescent="0.25">
      <c r="B8" s="69" t="s">
        <v>113</v>
      </c>
      <c r="C8" s="70" t="s">
        <v>156</v>
      </c>
      <c r="D8" s="89">
        <v>44216</v>
      </c>
      <c r="E8" s="89"/>
      <c r="F8" s="89" t="s">
        <v>154</v>
      </c>
      <c r="G8" s="89"/>
      <c r="H8" s="89" t="s">
        <v>118</v>
      </c>
      <c r="I8" s="89"/>
      <c r="J8" s="90">
        <f>'2.2 Effekte GuV'!O11</f>
        <v>80000</v>
      </c>
      <c r="K8" s="90"/>
      <c r="L8" s="90">
        <f>'2.2 Effekte Liquidität'!O12</f>
        <v>85680</v>
      </c>
      <c r="M8" s="96"/>
    </row>
    <row r="9" spans="2:15" ht="48" x14ac:dyDescent="0.25">
      <c r="B9" s="69" t="s">
        <v>114</v>
      </c>
      <c r="C9" s="70" t="s">
        <v>157</v>
      </c>
      <c r="D9" s="89">
        <v>44228</v>
      </c>
      <c r="E9" s="89"/>
      <c r="F9" s="89">
        <v>44286</v>
      </c>
      <c r="G9" s="89"/>
      <c r="H9" s="89" t="s">
        <v>119</v>
      </c>
      <c r="I9" s="89"/>
      <c r="J9" s="90">
        <f>'2.2 Effekte GuV'!O13</f>
        <v>7220</v>
      </c>
      <c r="K9" s="90"/>
      <c r="L9" s="90">
        <f>'2.2 Effekte Liquidität'!O13</f>
        <v>7220</v>
      </c>
      <c r="M9" s="96"/>
    </row>
    <row r="10" spans="2:15" ht="24.75" customHeight="1" x14ac:dyDescent="0.25">
      <c r="B10" s="69" t="s">
        <v>115</v>
      </c>
      <c r="C10" s="70" t="s">
        <v>158</v>
      </c>
      <c r="D10" s="89">
        <v>44221</v>
      </c>
      <c r="E10" s="89"/>
      <c r="F10" s="89">
        <v>44222</v>
      </c>
      <c r="G10" s="89"/>
      <c r="H10" s="89" t="s">
        <v>120</v>
      </c>
      <c r="I10" s="89"/>
      <c r="J10" s="90" t="s">
        <v>147</v>
      </c>
      <c r="K10" s="90"/>
      <c r="L10" s="90">
        <f>'2.2 Effekte Liquidität'!O27</f>
        <v>50000</v>
      </c>
      <c r="M10" s="96"/>
    </row>
    <row r="11" spans="2:15" ht="24.75" customHeight="1" x14ac:dyDescent="0.25">
      <c r="B11" s="69" t="s">
        <v>143</v>
      </c>
      <c r="C11" s="70" t="s">
        <v>159</v>
      </c>
      <c r="D11" s="89">
        <v>44197</v>
      </c>
      <c r="E11" s="89"/>
      <c r="F11" s="89">
        <v>44226</v>
      </c>
      <c r="G11" s="89"/>
      <c r="H11" s="89" t="s">
        <v>120</v>
      </c>
      <c r="I11" s="89"/>
      <c r="J11" s="90">
        <f>'2.2 Effekte GuV'!O18</f>
        <v>2500.0000000000014</v>
      </c>
      <c r="K11" s="90"/>
      <c r="L11" s="90">
        <f>'2.2 Effekte Liquidität'!O15</f>
        <v>2500.0000000000014</v>
      </c>
      <c r="M11" s="96"/>
    </row>
    <row r="12" spans="2:15" ht="24.75" customHeight="1" thickBot="1" x14ac:dyDescent="0.3">
      <c r="B12" s="71"/>
      <c r="C12" s="72" t="s">
        <v>0</v>
      </c>
      <c r="D12" s="98"/>
      <c r="E12" s="98"/>
      <c r="F12" s="98"/>
      <c r="G12" s="98"/>
      <c r="H12" s="98"/>
      <c r="I12" s="98"/>
      <c r="J12" s="102"/>
      <c r="K12" s="102"/>
      <c r="L12" s="102">
        <f>'2.2 Effekte Liquidität'!O24</f>
        <v>-13110</v>
      </c>
      <c r="M12" s="103"/>
    </row>
    <row r="13" spans="2:15" ht="13.8" thickBot="1" x14ac:dyDescent="0.3">
      <c r="J13" s="99">
        <f>SUM(J6:K11)</f>
        <v>92720</v>
      </c>
      <c r="K13" s="100"/>
      <c r="L13" s="100">
        <f>SUM(L6:M12)</f>
        <v>128720</v>
      </c>
      <c r="M13" s="101"/>
    </row>
  </sheetData>
  <mergeCells count="43">
    <mergeCell ref="D12:E12"/>
    <mergeCell ref="F12:G12"/>
    <mergeCell ref="H12:I12"/>
    <mergeCell ref="J13:K13"/>
    <mergeCell ref="L13:M13"/>
    <mergeCell ref="J12:K12"/>
    <mergeCell ref="L12:M12"/>
    <mergeCell ref="H6:I6"/>
    <mergeCell ref="H7:I7"/>
    <mergeCell ref="H8:I8"/>
    <mergeCell ref="H9:I9"/>
    <mergeCell ref="L11:M11"/>
    <mergeCell ref="L10:M10"/>
    <mergeCell ref="L6:M6"/>
    <mergeCell ref="L7:M7"/>
    <mergeCell ref="L8:M8"/>
    <mergeCell ref="L9:M9"/>
    <mergeCell ref="B4:M4"/>
    <mergeCell ref="D11:E11"/>
    <mergeCell ref="F6:G6"/>
    <mergeCell ref="F7:G7"/>
    <mergeCell ref="F8:G8"/>
    <mergeCell ref="F9:G9"/>
    <mergeCell ref="F11:G11"/>
    <mergeCell ref="D6:E6"/>
    <mergeCell ref="D7:E7"/>
    <mergeCell ref="D8:E8"/>
    <mergeCell ref="H11:I11"/>
    <mergeCell ref="J6:K6"/>
    <mergeCell ref="J7:K7"/>
    <mergeCell ref="J8:K8"/>
    <mergeCell ref="J9:K9"/>
    <mergeCell ref="J11:K11"/>
    <mergeCell ref="D10:E10"/>
    <mergeCell ref="F10:G10"/>
    <mergeCell ref="H10:I10"/>
    <mergeCell ref="J10:K10"/>
    <mergeCell ref="D9:E9"/>
    <mergeCell ref="L5:M5"/>
    <mergeCell ref="J5:K5"/>
    <mergeCell ref="D5:E5"/>
    <mergeCell ref="F5:G5"/>
    <mergeCell ref="H5:I5"/>
  </mergeCells>
  <phoneticPr fontId="0" type="noConversion"/>
  <pageMargins left="0.67" right="0.5" top="0.73" bottom="0.75" header="0.4921259845" footer="0.4921259845"/>
  <pageSetup paperSize="9" scale="96" orientation="landscape" horizontalDpi="4294967293" r:id="rId1"/>
  <headerFooter alignWithMargins="0">
    <oddFooter>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A1:P25"/>
  <sheetViews>
    <sheetView showGridLines="0" workbookViewId="0">
      <selection activeCell="C2" sqref="C2:N2"/>
    </sheetView>
  </sheetViews>
  <sheetFormatPr baseColWidth="10" defaultRowHeight="13.2" x14ac:dyDescent="0.25"/>
  <cols>
    <col min="1" max="1" width="3" style="10" bestFit="1" customWidth="1"/>
    <col min="2" max="2" width="42.6640625" style="10" customWidth="1"/>
    <col min="3" max="14" width="8.6640625" style="10" customWidth="1"/>
    <col min="15" max="15" width="9.109375" style="10" bestFit="1" customWidth="1"/>
  </cols>
  <sheetData>
    <row r="1" spans="1:15" x14ac:dyDescent="0.25">
      <c r="B1" s="11" t="s">
        <v>249</v>
      </c>
    </row>
    <row r="2" spans="1:15" s="1" customFormat="1" x14ac:dyDescent="0.25">
      <c r="A2" s="10"/>
      <c r="B2" s="33"/>
      <c r="C2" s="46">
        <v>45292</v>
      </c>
      <c r="D2" s="46">
        <v>45323</v>
      </c>
      <c r="E2" s="46">
        <v>45352</v>
      </c>
      <c r="F2" s="46">
        <v>45383</v>
      </c>
      <c r="G2" s="46">
        <v>45413</v>
      </c>
      <c r="H2" s="46">
        <v>45444</v>
      </c>
      <c r="I2" s="46">
        <v>45474</v>
      </c>
      <c r="J2" s="46">
        <v>45505</v>
      </c>
      <c r="K2" s="46">
        <v>45536</v>
      </c>
      <c r="L2" s="46">
        <v>45566</v>
      </c>
      <c r="M2" s="46">
        <v>45597</v>
      </c>
      <c r="N2" s="47">
        <v>45627</v>
      </c>
      <c r="O2" s="75" t="s">
        <v>250</v>
      </c>
    </row>
    <row r="3" spans="1:15" x14ac:dyDescent="0.25">
      <c r="A3" s="10">
        <v>1</v>
      </c>
      <c r="B3" s="18" t="s">
        <v>68</v>
      </c>
      <c r="C3" s="15">
        <f>'1. GuV-Plan 2024 vor Maßn.'!C3+'2.2 Effekte GuV'!C3</f>
        <v>50000</v>
      </c>
      <c r="D3" s="15">
        <f>'1. GuV-Plan 2024 vor Maßn.'!D3+'2.2 Effekte GuV'!D3</f>
        <v>50000</v>
      </c>
      <c r="E3" s="15">
        <f>'1. GuV-Plan 2024 vor Maßn.'!E3+'2.2 Effekte GuV'!E3</f>
        <v>50000</v>
      </c>
      <c r="F3" s="15">
        <f>'1. GuV-Plan 2024 vor Maßn.'!F3+'2.2 Effekte GuV'!F3</f>
        <v>50000</v>
      </c>
      <c r="G3" s="15">
        <f>'1. GuV-Plan 2024 vor Maßn.'!G3+'2.2 Effekte GuV'!G3</f>
        <v>50000</v>
      </c>
      <c r="H3" s="15">
        <f>'1. GuV-Plan 2024 vor Maßn.'!H3+'2.2 Effekte GuV'!H3</f>
        <v>50000</v>
      </c>
      <c r="I3" s="15">
        <f>'1. GuV-Plan 2024 vor Maßn.'!I3+'2.2 Effekte GuV'!I3</f>
        <v>50000</v>
      </c>
      <c r="J3" s="15">
        <f>'1. GuV-Plan 2024 vor Maßn.'!J3+'2.2 Effekte GuV'!J3</f>
        <v>50000</v>
      </c>
      <c r="K3" s="15">
        <f>'1. GuV-Plan 2024 vor Maßn.'!K3+'2.2 Effekte GuV'!K3</f>
        <v>50000</v>
      </c>
      <c r="L3" s="15">
        <f>'1. GuV-Plan 2024 vor Maßn.'!L3+'2.2 Effekte GuV'!L3</f>
        <v>50000</v>
      </c>
      <c r="M3" s="15">
        <f>'1. GuV-Plan 2024 vor Maßn.'!M3+'2.2 Effekte GuV'!M3</f>
        <v>50000</v>
      </c>
      <c r="N3" s="15">
        <f>'1. GuV-Plan 2024 vor Maßn.'!N3+'2.2 Effekte GuV'!N3</f>
        <v>50000</v>
      </c>
      <c r="O3" s="60">
        <f>SUM(C3:N3)</f>
        <v>600000</v>
      </c>
    </row>
    <row r="4" spans="1:15" x14ac:dyDescent="0.25">
      <c r="A4" s="10">
        <v>2</v>
      </c>
      <c r="B4" s="18" t="s">
        <v>69</v>
      </c>
      <c r="C4" s="15">
        <f>'1. GuV-Plan 2024 vor Maßn.'!C4+'2.2 Effekte GuV'!C4</f>
        <v>42000</v>
      </c>
      <c r="D4" s="15">
        <f>'1. GuV-Plan 2024 vor Maßn.'!D4+'2.2 Effekte GuV'!D4</f>
        <v>42000</v>
      </c>
      <c r="E4" s="15">
        <f>'1. GuV-Plan 2024 vor Maßn.'!E4+'2.2 Effekte GuV'!E4</f>
        <v>42000</v>
      </c>
      <c r="F4" s="15">
        <f>'1. GuV-Plan 2024 vor Maßn.'!F4+'2.2 Effekte GuV'!F4</f>
        <v>42000</v>
      </c>
      <c r="G4" s="15">
        <f>'1. GuV-Plan 2024 vor Maßn.'!G4+'2.2 Effekte GuV'!G4</f>
        <v>48000</v>
      </c>
      <c r="H4" s="15">
        <f>'1. GuV-Plan 2024 vor Maßn.'!H4+'2.2 Effekte GuV'!H4</f>
        <v>48000</v>
      </c>
      <c r="I4" s="15">
        <f>'1. GuV-Plan 2024 vor Maßn.'!I4+'2.2 Effekte GuV'!I4</f>
        <v>48000</v>
      </c>
      <c r="J4" s="15">
        <f>'1. GuV-Plan 2024 vor Maßn.'!J4+'2.2 Effekte GuV'!J4</f>
        <v>48000</v>
      </c>
      <c r="K4" s="15">
        <f>'1. GuV-Plan 2024 vor Maßn.'!K4+'2.2 Effekte GuV'!K4</f>
        <v>48000</v>
      </c>
      <c r="L4" s="15">
        <f>'1. GuV-Plan 2024 vor Maßn.'!L4+'2.2 Effekte GuV'!L4</f>
        <v>48000</v>
      </c>
      <c r="M4" s="15">
        <f>'1. GuV-Plan 2024 vor Maßn.'!M4+'2.2 Effekte GuV'!M4</f>
        <v>48000</v>
      </c>
      <c r="N4" s="15">
        <f>'1. GuV-Plan 2024 vor Maßn.'!N4+'2.2 Effekte GuV'!N4</f>
        <v>48000</v>
      </c>
      <c r="O4" s="60">
        <f>'1. GuV-Plan 2024 vor Maßn.'!O4+'2.2 Effekte GuV'!O4</f>
        <v>552000</v>
      </c>
    </row>
    <row r="5" spans="1:15" s="1" customFormat="1" x14ac:dyDescent="0.25">
      <c r="A5" s="10">
        <v>3</v>
      </c>
      <c r="B5" s="19" t="s">
        <v>70</v>
      </c>
      <c r="C5" s="31">
        <f>C3+C4</f>
        <v>92000</v>
      </c>
      <c r="D5" s="31">
        <f t="shared" ref="D5:N5" si="0">D3+D4</f>
        <v>92000</v>
      </c>
      <c r="E5" s="31">
        <f t="shared" si="0"/>
        <v>92000</v>
      </c>
      <c r="F5" s="31">
        <f t="shared" si="0"/>
        <v>92000</v>
      </c>
      <c r="G5" s="31">
        <f t="shared" si="0"/>
        <v>98000</v>
      </c>
      <c r="H5" s="31">
        <f t="shared" si="0"/>
        <v>98000</v>
      </c>
      <c r="I5" s="31">
        <f t="shared" si="0"/>
        <v>98000</v>
      </c>
      <c r="J5" s="31">
        <f t="shared" si="0"/>
        <v>98000</v>
      </c>
      <c r="K5" s="31">
        <f t="shared" si="0"/>
        <v>98000</v>
      </c>
      <c r="L5" s="31">
        <f t="shared" si="0"/>
        <v>98000</v>
      </c>
      <c r="M5" s="31">
        <f t="shared" si="0"/>
        <v>98000</v>
      </c>
      <c r="N5" s="31">
        <f t="shared" si="0"/>
        <v>98000</v>
      </c>
      <c r="O5" s="61">
        <f>SUM(C5:N5)</f>
        <v>1152000</v>
      </c>
    </row>
    <row r="6" spans="1:15" x14ac:dyDescent="0.25">
      <c r="A6" s="10">
        <v>4</v>
      </c>
      <c r="B6" s="18" t="s">
        <v>3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60">
        <f t="shared" ref="O6:O22" si="1">SUM(C6:N6)</f>
        <v>0</v>
      </c>
    </row>
    <row r="7" spans="1:15" x14ac:dyDescent="0.25">
      <c r="A7" s="10">
        <v>5</v>
      </c>
      <c r="B7" s="18" t="s">
        <v>4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60">
        <f t="shared" si="1"/>
        <v>0</v>
      </c>
    </row>
    <row r="8" spans="1:15" x14ac:dyDescent="0.25">
      <c r="A8" s="10">
        <v>6</v>
      </c>
      <c r="B8" s="18" t="s">
        <v>5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60">
        <f t="shared" si="1"/>
        <v>0</v>
      </c>
    </row>
    <row r="9" spans="1:15" s="1" customFormat="1" x14ac:dyDescent="0.25">
      <c r="A9" s="10">
        <v>7</v>
      </c>
      <c r="B9" s="19" t="s">
        <v>6</v>
      </c>
      <c r="C9" s="31">
        <f>SUM(C5:C8)</f>
        <v>92000</v>
      </c>
      <c r="D9" s="31">
        <f t="shared" ref="D9:N9" si="2">SUM(D5:D8)</f>
        <v>92000</v>
      </c>
      <c r="E9" s="31">
        <f t="shared" si="2"/>
        <v>92000</v>
      </c>
      <c r="F9" s="31">
        <f t="shared" si="2"/>
        <v>92000</v>
      </c>
      <c r="G9" s="31">
        <f t="shared" si="2"/>
        <v>98000</v>
      </c>
      <c r="H9" s="31">
        <f t="shared" si="2"/>
        <v>98000</v>
      </c>
      <c r="I9" s="31">
        <f t="shared" si="2"/>
        <v>98000</v>
      </c>
      <c r="J9" s="31">
        <f t="shared" si="2"/>
        <v>98000</v>
      </c>
      <c r="K9" s="31">
        <f t="shared" si="2"/>
        <v>98000</v>
      </c>
      <c r="L9" s="31">
        <f t="shared" si="2"/>
        <v>98000</v>
      </c>
      <c r="M9" s="31">
        <f t="shared" si="2"/>
        <v>98000</v>
      </c>
      <c r="N9" s="31">
        <f t="shared" si="2"/>
        <v>98000</v>
      </c>
      <c r="O9" s="61">
        <f t="shared" si="1"/>
        <v>1152000</v>
      </c>
    </row>
    <row r="10" spans="1:15" x14ac:dyDescent="0.25">
      <c r="A10" s="10">
        <v>8</v>
      </c>
      <c r="B10" s="18" t="s">
        <v>71</v>
      </c>
      <c r="C10" s="15">
        <f>'1. GuV-Plan 2024 vor Maßn.'!C10+'2.2 Effekte GuV'!C10</f>
        <v>-12577.319587628866</v>
      </c>
      <c r="D10" s="15">
        <f>'1. GuV-Plan 2024 vor Maßn.'!D10+'2.2 Effekte GuV'!D10</f>
        <v>-12577.319587628866</v>
      </c>
      <c r="E10" s="15">
        <f>'1. GuV-Plan 2024 vor Maßn.'!E10+'2.2 Effekte GuV'!E10</f>
        <v>-12577.319587628866</v>
      </c>
      <c r="F10" s="15">
        <f>'1. GuV-Plan 2024 vor Maßn.'!F10+'2.2 Effekte GuV'!F10</f>
        <v>-12577.319587628866</v>
      </c>
      <c r="G10" s="15">
        <f>'1. GuV-Plan 2024 vor Maßn.'!G10+'2.2 Effekte GuV'!G10</f>
        <v>-12577.319587628866</v>
      </c>
      <c r="H10" s="15">
        <f>'1. GuV-Plan 2024 vor Maßn.'!H10+'2.2 Effekte GuV'!H10</f>
        <v>-12577.319587628866</v>
      </c>
      <c r="I10" s="15">
        <f>'1. GuV-Plan 2024 vor Maßn.'!I10+'2.2 Effekte GuV'!I10</f>
        <v>-12577.319587628866</v>
      </c>
      <c r="J10" s="15">
        <f>'1. GuV-Plan 2024 vor Maßn.'!J10+'2.2 Effekte GuV'!J10</f>
        <v>-12577.319587628866</v>
      </c>
      <c r="K10" s="15">
        <f>'1. GuV-Plan 2024 vor Maßn.'!K10+'2.2 Effekte GuV'!K10</f>
        <v>-12577.319587628866</v>
      </c>
      <c r="L10" s="15">
        <f>'1. GuV-Plan 2024 vor Maßn.'!L10+'2.2 Effekte GuV'!L10</f>
        <v>-12577.319587628866</v>
      </c>
      <c r="M10" s="15">
        <f>'1. GuV-Plan 2024 vor Maßn.'!M10+'2.2 Effekte GuV'!M10</f>
        <v>-12577.319587628866</v>
      </c>
      <c r="N10" s="15">
        <f>'1. GuV-Plan 2024 vor Maßn.'!N10+'2.2 Effekte GuV'!N10</f>
        <v>-12577.319587628866</v>
      </c>
      <c r="O10" s="60">
        <f t="shared" si="1"/>
        <v>-150927.8350515464</v>
      </c>
    </row>
    <row r="11" spans="1:15" x14ac:dyDescent="0.25">
      <c r="A11" s="10">
        <v>9</v>
      </c>
      <c r="B11" s="18" t="s">
        <v>72</v>
      </c>
      <c r="C11" s="15">
        <f>'1. GuV-Plan 2024 vor Maßn.'!C11+'2.2 Effekte GuV'!C11</f>
        <v>-34526.315789473687</v>
      </c>
      <c r="D11" s="15">
        <f>'1. GuV-Plan 2024 vor Maßn.'!D11+'2.2 Effekte GuV'!D11</f>
        <v>-34526.315789473687</v>
      </c>
      <c r="E11" s="15">
        <f>'1. GuV-Plan 2024 vor Maßn.'!E11+'2.2 Effekte GuV'!E11</f>
        <v>-26526.315789473687</v>
      </c>
      <c r="F11" s="15">
        <f>'1. GuV-Plan 2024 vor Maßn.'!F11+'2.2 Effekte GuV'!F11</f>
        <v>-26526.315789473687</v>
      </c>
      <c r="G11" s="15">
        <f>'1. GuV-Plan 2024 vor Maßn.'!G11+'2.2 Effekte GuV'!G11</f>
        <v>-26526.315789473687</v>
      </c>
      <c r="H11" s="15">
        <f>'1. GuV-Plan 2024 vor Maßn.'!H11+'2.2 Effekte GuV'!H11</f>
        <v>-26526.315789473687</v>
      </c>
      <c r="I11" s="15">
        <f>'1. GuV-Plan 2024 vor Maßn.'!I11+'2.2 Effekte GuV'!I11</f>
        <v>-26526.315789473687</v>
      </c>
      <c r="J11" s="15">
        <f>'1. GuV-Plan 2024 vor Maßn.'!J11+'2.2 Effekte GuV'!J11</f>
        <v>-26526.315789473687</v>
      </c>
      <c r="K11" s="15">
        <f>'1. GuV-Plan 2024 vor Maßn.'!K11+'2.2 Effekte GuV'!K11</f>
        <v>-26526.315789473687</v>
      </c>
      <c r="L11" s="15">
        <f>'1. GuV-Plan 2024 vor Maßn.'!L11+'2.2 Effekte GuV'!L11</f>
        <v>-26526.315789473687</v>
      </c>
      <c r="M11" s="15">
        <f>'1. GuV-Plan 2024 vor Maßn.'!M11+'2.2 Effekte GuV'!M11</f>
        <v>-26526.315789473687</v>
      </c>
      <c r="N11" s="15">
        <f>'1. GuV-Plan 2024 vor Maßn.'!N11+'2.2 Effekte GuV'!N11</f>
        <v>-26526.315789473687</v>
      </c>
      <c r="O11" s="60">
        <f t="shared" si="1"/>
        <v>-334315.78947368427</v>
      </c>
    </row>
    <row r="12" spans="1:15" s="1" customFormat="1" x14ac:dyDescent="0.25">
      <c r="A12" s="10">
        <v>10</v>
      </c>
      <c r="B12" s="19" t="s">
        <v>7</v>
      </c>
      <c r="C12" s="31">
        <f t="shared" ref="C12:N12" si="3">C9+C10+C11</f>
        <v>44896.364622897447</v>
      </c>
      <c r="D12" s="31">
        <f t="shared" si="3"/>
        <v>44896.364622897447</v>
      </c>
      <c r="E12" s="31">
        <f t="shared" si="3"/>
        <v>52896.364622897447</v>
      </c>
      <c r="F12" s="31">
        <f t="shared" si="3"/>
        <v>52896.364622897447</v>
      </c>
      <c r="G12" s="31">
        <f t="shared" si="3"/>
        <v>58896.364622897447</v>
      </c>
      <c r="H12" s="31">
        <f t="shared" si="3"/>
        <v>58896.364622897447</v>
      </c>
      <c r="I12" s="31">
        <f t="shared" si="3"/>
        <v>58896.364622897447</v>
      </c>
      <c r="J12" s="31">
        <f t="shared" si="3"/>
        <v>58896.364622897447</v>
      </c>
      <c r="K12" s="31">
        <f t="shared" si="3"/>
        <v>58896.364622897447</v>
      </c>
      <c r="L12" s="31">
        <f t="shared" si="3"/>
        <v>58896.364622897447</v>
      </c>
      <c r="M12" s="31">
        <f t="shared" si="3"/>
        <v>58896.364622897447</v>
      </c>
      <c r="N12" s="31">
        <f t="shared" si="3"/>
        <v>58896.364622897447</v>
      </c>
      <c r="O12" s="61">
        <f t="shared" si="1"/>
        <v>666756.37547476951</v>
      </c>
    </row>
    <row r="13" spans="1:15" x14ac:dyDescent="0.25">
      <c r="A13" s="10">
        <v>11</v>
      </c>
      <c r="B13" s="18" t="s">
        <v>8</v>
      </c>
      <c r="C13" s="15">
        <f>'1. GuV-Plan 2024 vor Maßn.'!C13+'2.2 Effekte GuV'!C13</f>
        <v>-43050</v>
      </c>
      <c r="D13" s="15">
        <f>'1. GuV-Plan 2024 vor Maßn.'!D13+'2.2 Effekte GuV'!D13</f>
        <v>-43050</v>
      </c>
      <c r="E13" s="15">
        <f>'1. GuV-Plan 2024 vor Maßn.'!E13+'2.2 Effekte GuV'!E13</f>
        <v>-43050</v>
      </c>
      <c r="F13" s="15">
        <f>'1. GuV-Plan 2024 vor Maßn.'!F13+'2.2 Effekte GuV'!F13</f>
        <v>-43050</v>
      </c>
      <c r="G13" s="15">
        <f>'1. GuV-Plan 2024 vor Maßn.'!G13+'2.2 Effekte GuV'!G13</f>
        <v>-43050</v>
      </c>
      <c r="H13" s="15">
        <f>'1. GuV-Plan 2024 vor Maßn.'!H13+'2.2 Effekte GuV'!H13</f>
        <v>-53050</v>
      </c>
      <c r="I13" s="15">
        <f>'1. GuV-Plan 2024 vor Maßn.'!I13+'2.2 Effekte GuV'!I13</f>
        <v>-40180</v>
      </c>
      <c r="J13" s="15">
        <f>'1. GuV-Plan 2024 vor Maßn.'!J13+'2.2 Effekte GuV'!J13</f>
        <v>-40180</v>
      </c>
      <c r="K13" s="15">
        <f>'1. GuV-Plan 2024 vor Maßn.'!K13+'2.2 Effekte GuV'!K13</f>
        <v>-40180</v>
      </c>
      <c r="L13" s="15">
        <f>'1. GuV-Plan 2024 vor Maßn.'!L13+'2.2 Effekte GuV'!L13</f>
        <v>-40180</v>
      </c>
      <c r="M13" s="15">
        <f>'1. GuV-Plan 2024 vor Maßn.'!M13+'2.2 Effekte GuV'!M13</f>
        <v>-40180</v>
      </c>
      <c r="N13" s="15">
        <f>'1. GuV-Plan 2024 vor Maßn.'!N13+'2.2 Effekte GuV'!N13</f>
        <v>-40180</v>
      </c>
      <c r="O13" s="60">
        <f t="shared" si="1"/>
        <v>-509380</v>
      </c>
    </row>
    <row r="14" spans="1:15" x14ac:dyDescent="0.25">
      <c r="A14" s="10">
        <v>12</v>
      </c>
      <c r="B14" s="18" t="s">
        <v>9</v>
      </c>
      <c r="C14" s="15">
        <f>'1. GuV-Plan 2024 vor Maßn.'!C14+'2.2 Effekte GuV'!C14</f>
        <v>-4000</v>
      </c>
      <c r="D14" s="15">
        <f>'1. GuV-Plan 2024 vor Maßn.'!D14+'2.2 Effekte GuV'!D14</f>
        <v>-49000</v>
      </c>
      <c r="E14" s="15">
        <f>'1. GuV-Plan 2024 vor Maßn.'!E14+'2.2 Effekte GuV'!E14</f>
        <v>-4000</v>
      </c>
      <c r="F14" s="15">
        <f>'1. GuV-Plan 2024 vor Maßn.'!F14+'2.2 Effekte GuV'!F14</f>
        <v>-4000</v>
      </c>
      <c r="G14" s="15">
        <f>'1. GuV-Plan 2024 vor Maßn.'!G14+'2.2 Effekte GuV'!G14</f>
        <v>-4000</v>
      </c>
      <c r="H14" s="15">
        <f>'1. GuV-Plan 2024 vor Maßn.'!H14+'2.2 Effekte GuV'!H14</f>
        <v>-4000</v>
      </c>
      <c r="I14" s="15">
        <f>'1. GuV-Plan 2024 vor Maßn.'!I14+'2.2 Effekte GuV'!I14</f>
        <v>-4000</v>
      </c>
      <c r="J14" s="15">
        <f>'1. GuV-Plan 2024 vor Maßn.'!J14+'2.2 Effekte GuV'!J14</f>
        <v>-4000</v>
      </c>
      <c r="K14" s="15">
        <f>'1. GuV-Plan 2024 vor Maßn.'!K14+'2.2 Effekte GuV'!K14</f>
        <v>-4000</v>
      </c>
      <c r="L14" s="15">
        <f>'1. GuV-Plan 2024 vor Maßn.'!L14+'2.2 Effekte GuV'!L14</f>
        <v>-4000</v>
      </c>
      <c r="M14" s="15">
        <f>'1. GuV-Plan 2024 vor Maßn.'!M14+'2.2 Effekte GuV'!M14</f>
        <v>-4000</v>
      </c>
      <c r="N14" s="15">
        <f>'1. GuV-Plan 2024 vor Maßn.'!N14+'2.2 Effekte GuV'!N14</f>
        <v>-4000</v>
      </c>
      <c r="O14" s="60">
        <f t="shared" si="1"/>
        <v>-93000</v>
      </c>
    </row>
    <row r="15" spans="1:15" s="1" customFormat="1" x14ac:dyDescent="0.25">
      <c r="A15" s="10">
        <v>13</v>
      </c>
      <c r="B15" s="19" t="s">
        <v>10</v>
      </c>
      <c r="C15" s="31">
        <f t="shared" ref="C15:N15" si="4">C12+C13+C14</f>
        <v>-2153.6353771025533</v>
      </c>
      <c r="D15" s="31">
        <f t="shared" si="4"/>
        <v>-47153.635377102553</v>
      </c>
      <c r="E15" s="31">
        <f t="shared" si="4"/>
        <v>5846.3646228974467</v>
      </c>
      <c r="F15" s="31">
        <f t="shared" si="4"/>
        <v>5846.3646228974467</v>
      </c>
      <c r="G15" s="31">
        <f t="shared" si="4"/>
        <v>11846.364622897447</v>
      </c>
      <c r="H15" s="31">
        <f t="shared" si="4"/>
        <v>1846.3646228974467</v>
      </c>
      <c r="I15" s="31">
        <f t="shared" si="4"/>
        <v>14716.364622897447</v>
      </c>
      <c r="J15" s="31">
        <f t="shared" si="4"/>
        <v>14716.364622897447</v>
      </c>
      <c r="K15" s="31">
        <f t="shared" si="4"/>
        <v>14716.364622897447</v>
      </c>
      <c r="L15" s="31">
        <f t="shared" si="4"/>
        <v>14716.364622897447</v>
      </c>
      <c r="M15" s="31">
        <f t="shared" si="4"/>
        <v>14716.364622897447</v>
      </c>
      <c r="N15" s="31">
        <f t="shared" si="4"/>
        <v>14716.364622897447</v>
      </c>
      <c r="O15" s="61">
        <f t="shared" si="1"/>
        <v>64376.37547476936</v>
      </c>
    </row>
    <row r="16" spans="1:15" x14ac:dyDescent="0.25">
      <c r="A16" s="10">
        <v>14</v>
      </c>
      <c r="B16" s="18" t="s">
        <v>11</v>
      </c>
      <c r="C16" s="15">
        <f>'1. GuV-Plan 2024 vor Maßn.'!C16</f>
        <v>-2604.1666666666665</v>
      </c>
      <c r="D16" s="15">
        <f>'1. GuV-Plan 2024 vor Maßn.'!D16</f>
        <v>-2604.1666666666665</v>
      </c>
      <c r="E16" s="15">
        <f>'1. GuV-Plan 2024 vor Maßn.'!E16</f>
        <v>-2604.1666666666665</v>
      </c>
      <c r="F16" s="15">
        <f>'1. GuV-Plan 2024 vor Maßn.'!F16</f>
        <v>-2604.1666666666665</v>
      </c>
      <c r="G16" s="15">
        <f>'1. GuV-Plan 2024 vor Maßn.'!G16</f>
        <v>-2604.1666666666665</v>
      </c>
      <c r="H16" s="15">
        <f>'1. GuV-Plan 2024 vor Maßn.'!H16</f>
        <v>-2604.1666666666665</v>
      </c>
      <c r="I16" s="15">
        <f>'1. GuV-Plan 2024 vor Maßn.'!I16</f>
        <v>-2604.1666666666665</v>
      </c>
      <c r="J16" s="15">
        <f>'1. GuV-Plan 2024 vor Maßn.'!J16</f>
        <v>-2604.1666666666665</v>
      </c>
      <c r="K16" s="15">
        <f>'1. GuV-Plan 2024 vor Maßn.'!K16</f>
        <v>-2604.1666666666665</v>
      </c>
      <c r="L16" s="15">
        <f>'1. GuV-Plan 2024 vor Maßn.'!L16</f>
        <v>-2604.1666666666665</v>
      </c>
      <c r="M16" s="15">
        <f>'1. GuV-Plan 2024 vor Maßn.'!M16</f>
        <v>-2604.1666666666665</v>
      </c>
      <c r="N16" s="15">
        <f>'1. GuV-Plan 2024 vor Maßn.'!N16</f>
        <v>-2604.1666666666665</v>
      </c>
      <c r="O16" s="60">
        <f t="shared" si="1"/>
        <v>-31250.000000000004</v>
      </c>
    </row>
    <row r="17" spans="1:16" s="1" customFormat="1" x14ac:dyDescent="0.25">
      <c r="A17" s="10">
        <v>15</v>
      </c>
      <c r="B17" s="19" t="s">
        <v>15</v>
      </c>
      <c r="C17" s="31">
        <f t="shared" ref="C17:N17" si="5">C15+C16</f>
        <v>-4757.8020437692194</v>
      </c>
      <c r="D17" s="31">
        <f t="shared" si="5"/>
        <v>-49757.802043769218</v>
      </c>
      <c r="E17" s="31">
        <f t="shared" si="5"/>
        <v>3242.1979562307802</v>
      </c>
      <c r="F17" s="31">
        <f t="shared" si="5"/>
        <v>3242.1979562307802</v>
      </c>
      <c r="G17" s="31">
        <f t="shared" si="5"/>
        <v>9242.1979562307806</v>
      </c>
      <c r="H17" s="31">
        <f t="shared" si="5"/>
        <v>-757.80204376921984</v>
      </c>
      <c r="I17" s="31">
        <f t="shared" si="5"/>
        <v>12112.197956230781</v>
      </c>
      <c r="J17" s="31">
        <f t="shared" si="5"/>
        <v>12112.197956230781</v>
      </c>
      <c r="K17" s="31">
        <f t="shared" si="5"/>
        <v>12112.197956230781</v>
      </c>
      <c r="L17" s="31">
        <f t="shared" si="5"/>
        <v>12112.197956230781</v>
      </c>
      <c r="M17" s="31">
        <f t="shared" si="5"/>
        <v>12112.197956230781</v>
      </c>
      <c r="N17" s="31">
        <f t="shared" si="5"/>
        <v>12112.197956230781</v>
      </c>
      <c r="O17" s="61">
        <f t="shared" si="1"/>
        <v>33126.375474769382</v>
      </c>
    </row>
    <row r="18" spans="1:16" x14ac:dyDescent="0.25">
      <c r="A18" s="10">
        <v>16</v>
      </c>
      <c r="B18" s="18" t="s">
        <v>12</v>
      </c>
      <c r="C18" s="15">
        <f>'1. GuV-Plan 2024 vor Maßn.'!C18+'2.2 Effekte GuV'!C18</f>
        <v>-1166.6666666666665</v>
      </c>
      <c r="D18" s="15">
        <f>'1. GuV-Plan 2024 vor Maßn.'!D18+'2.2 Effekte GuV'!D18</f>
        <v>-1166.6666666666665</v>
      </c>
      <c r="E18" s="15">
        <f>'1. GuV-Plan 2024 vor Maßn.'!E18+'2.2 Effekte GuV'!E18</f>
        <v>-1166.6666666666665</v>
      </c>
      <c r="F18" s="15">
        <f>'1. GuV-Plan 2024 vor Maßn.'!F18+'2.2 Effekte GuV'!F18</f>
        <v>-1166.6666666666665</v>
      </c>
      <c r="G18" s="15">
        <f>'1. GuV-Plan 2024 vor Maßn.'!G18+'2.2 Effekte GuV'!G18</f>
        <v>-1166.6666666666665</v>
      </c>
      <c r="H18" s="15">
        <f>'1. GuV-Plan 2024 vor Maßn.'!H18+'2.2 Effekte GuV'!H18</f>
        <v>-1166.6666666666665</v>
      </c>
      <c r="I18" s="15">
        <f>'1. GuV-Plan 2024 vor Maßn.'!I18+'2.2 Effekte GuV'!I18</f>
        <v>-1166.6666666666665</v>
      </c>
      <c r="J18" s="15">
        <f>'1. GuV-Plan 2024 vor Maßn.'!J18+'2.2 Effekte GuV'!J18</f>
        <v>-1166.6666666666665</v>
      </c>
      <c r="K18" s="15">
        <f>'1. GuV-Plan 2024 vor Maßn.'!K18+'2.2 Effekte GuV'!K18</f>
        <v>-1166.6666666666665</v>
      </c>
      <c r="L18" s="15">
        <f>'1. GuV-Plan 2024 vor Maßn.'!L18+'2.2 Effekte GuV'!L18</f>
        <v>-1166.6666666666665</v>
      </c>
      <c r="M18" s="15">
        <f>'1. GuV-Plan 2024 vor Maßn.'!M18+'2.2 Effekte GuV'!M18</f>
        <v>-1166.6666666666665</v>
      </c>
      <c r="N18" s="15">
        <f>'1. GuV-Plan 2024 vor Maßn.'!N18+'2.2 Effekte GuV'!N18</f>
        <v>-1166.6666666666665</v>
      </c>
      <c r="O18" s="60">
        <f t="shared" si="1"/>
        <v>-13999.999999999995</v>
      </c>
    </row>
    <row r="19" spans="1:16" s="1" customFormat="1" x14ac:dyDescent="0.25">
      <c r="A19" s="10">
        <v>17</v>
      </c>
      <c r="B19" s="19" t="s">
        <v>16</v>
      </c>
      <c r="C19" s="31">
        <f t="shared" ref="C19:N19" si="6">C17+C18</f>
        <v>-5924.4687104358854</v>
      </c>
      <c r="D19" s="31">
        <f t="shared" si="6"/>
        <v>-50924.468710435882</v>
      </c>
      <c r="E19" s="31">
        <f t="shared" si="6"/>
        <v>2075.5312895641136</v>
      </c>
      <c r="F19" s="31">
        <f t="shared" si="6"/>
        <v>2075.5312895641136</v>
      </c>
      <c r="G19" s="31">
        <f t="shared" si="6"/>
        <v>8075.5312895641146</v>
      </c>
      <c r="H19" s="31">
        <f t="shared" si="6"/>
        <v>-1924.4687104358864</v>
      </c>
      <c r="I19" s="31">
        <f t="shared" si="6"/>
        <v>10945.531289564115</v>
      </c>
      <c r="J19" s="31">
        <f t="shared" si="6"/>
        <v>10945.531289564115</v>
      </c>
      <c r="K19" s="31">
        <f t="shared" si="6"/>
        <v>10945.531289564115</v>
      </c>
      <c r="L19" s="31">
        <f t="shared" si="6"/>
        <v>10945.531289564115</v>
      </c>
      <c r="M19" s="31">
        <f t="shared" si="6"/>
        <v>10945.531289564115</v>
      </c>
      <c r="N19" s="31">
        <f t="shared" si="6"/>
        <v>10945.531289564115</v>
      </c>
      <c r="O19" s="61">
        <f t="shared" si="1"/>
        <v>19126.375474769364</v>
      </c>
    </row>
    <row r="20" spans="1:16" x14ac:dyDescent="0.25">
      <c r="A20" s="10">
        <v>18</v>
      </c>
      <c r="B20" s="18" t="s">
        <v>17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60">
        <f t="shared" si="1"/>
        <v>0</v>
      </c>
    </row>
    <row r="21" spans="1:16" x14ac:dyDescent="0.25">
      <c r="A21" s="10">
        <v>19</v>
      </c>
      <c r="B21" s="18" t="s">
        <v>13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60">
        <f t="shared" si="1"/>
        <v>0</v>
      </c>
    </row>
    <row r="22" spans="1:16" s="1" customFormat="1" x14ac:dyDescent="0.25">
      <c r="A22" s="10">
        <v>20</v>
      </c>
      <c r="B22" s="19" t="s">
        <v>14</v>
      </c>
      <c r="C22" s="31">
        <f t="shared" ref="C22:N22" si="7">C19+C21</f>
        <v>-5924.4687104358854</v>
      </c>
      <c r="D22" s="31">
        <f t="shared" si="7"/>
        <v>-50924.468710435882</v>
      </c>
      <c r="E22" s="31">
        <f t="shared" si="7"/>
        <v>2075.5312895641136</v>
      </c>
      <c r="F22" s="31">
        <f t="shared" si="7"/>
        <v>2075.5312895641136</v>
      </c>
      <c r="G22" s="31">
        <f t="shared" si="7"/>
        <v>8075.5312895641146</v>
      </c>
      <c r="H22" s="31">
        <f t="shared" si="7"/>
        <v>-1924.4687104358864</v>
      </c>
      <c r="I22" s="31">
        <f t="shared" si="7"/>
        <v>10945.531289564115</v>
      </c>
      <c r="J22" s="31">
        <f t="shared" si="7"/>
        <v>10945.531289564115</v>
      </c>
      <c r="K22" s="31">
        <f t="shared" si="7"/>
        <v>10945.531289564115</v>
      </c>
      <c r="L22" s="31">
        <f t="shared" si="7"/>
        <v>10945.531289564115</v>
      </c>
      <c r="M22" s="31">
        <f t="shared" si="7"/>
        <v>10945.531289564115</v>
      </c>
      <c r="N22" s="31">
        <f t="shared" si="7"/>
        <v>10945.531289564115</v>
      </c>
      <c r="O22" s="61">
        <f t="shared" si="1"/>
        <v>19126.375474769364</v>
      </c>
      <c r="P22" s="4"/>
    </row>
    <row r="23" spans="1:16" x14ac:dyDescent="0.25">
      <c r="B23" s="11" t="s">
        <v>67</v>
      </c>
    </row>
    <row r="24" spans="1:16" x14ac:dyDescent="0.25">
      <c r="B24" s="10" t="s">
        <v>1</v>
      </c>
    </row>
    <row r="25" spans="1:16" x14ac:dyDescent="0.25">
      <c r="B25" s="10" t="s">
        <v>244</v>
      </c>
    </row>
  </sheetData>
  <phoneticPr fontId="0" type="noConversion"/>
  <pageMargins left="0.67" right="0.5" top="0.73" bottom="0.984251969" header="0.4921259845" footer="0.4921259845"/>
  <pageSetup paperSize="9" scale="85" orientation="landscape" horizontalDpi="4294967293" r:id="rId1"/>
  <headerFooter alignWithMargins="0">
    <oddFooter>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FDFEA-4315-4752-A8FC-EDE069881B1C}">
  <sheetPr>
    <tabColor rgb="FF00B050"/>
    <pageSetUpPr fitToPage="1"/>
  </sheetPr>
  <dimension ref="A1:N74"/>
  <sheetViews>
    <sheetView showGridLines="0" workbookViewId="0">
      <selection activeCell="C2" sqref="C2:N2"/>
    </sheetView>
  </sheetViews>
  <sheetFormatPr baseColWidth="10" defaultRowHeight="13.2" x14ac:dyDescent="0.25"/>
  <cols>
    <col min="1" max="1" width="3.33203125" style="10" customWidth="1"/>
    <col min="2" max="2" width="42.77734375" style="10" customWidth="1"/>
    <col min="3" max="14" width="8.6640625" style="10" customWidth="1"/>
  </cols>
  <sheetData>
    <row r="1" spans="2:14" x14ac:dyDescent="0.25">
      <c r="B1" s="11" t="s">
        <v>248</v>
      </c>
    </row>
    <row r="2" spans="2:14" x14ac:dyDescent="0.25">
      <c r="B2" s="12"/>
      <c r="C2" s="46">
        <v>45292</v>
      </c>
      <c r="D2" s="46">
        <v>45323</v>
      </c>
      <c r="E2" s="46">
        <v>45352</v>
      </c>
      <c r="F2" s="46">
        <v>45383</v>
      </c>
      <c r="G2" s="46">
        <v>45413</v>
      </c>
      <c r="H2" s="46">
        <v>45444</v>
      </c>
      <c r="I2" s="46">
        <v>45474</v>
      </c>
      <c r="J2" s="46">
        <v>45505</v>
      </c>
      <c r="K2" s="46">
        <v>45536</v>
      </c>
      <c r="L2" s="46">
        <v>45566</v>
      </c>
      <c r="M2" s="46">
        <v>45597</v>
      </c>
      <c r="N2" s="47">
        <v>45627</v>
      </c>
    </row>
    <row r="3" spans="2:14" x14ac:dyDescent="0.25">
      <c r="B3" s="13" t="s">
        <v>161</v>
      </c>
      <c r="C3" s="29">
        <f>SUM(C4:C9)</f>
        <v>100000</v>
      </c>
      <c r="D3" s="29">
        <f t="shared" ref="D3:N3" si="0">SUM(D4:D9)</f>
        <v>109480</v>
      </c>
      <c r="E3" s="29">
        <f t="shared" si="0"/>
        <v>109480</v>
      </c>
      <c r="F3" s="29">
        <f t="shared" si="0"/>
        <v>109480</v>
      </c>
      <c r="G3" s="29">
        <f t="shared" si="0"/>
        <v>109480</v>
      </c>
      <c r="H3" s="29">
        <f t="shared" si="0"/>
        <v>116620</v>
      </c>
      <c r="I3" s="29">
        <f t="shared" si="0"/>
        <v>116620</v>
      </c>
      <c r="J3" s="29">
        <f t="shared" si="0"/>
        <v>116620</v>
      </c>
      <c r="K3" s="29">
        <f t="shared" si="0"/>
        <v>116620</v>
      </c>
      <c r="L3" s="29">
        <f t="shared" si="0"/>
        <v>116620</v>
      </c>
      <c r="M3" s="29">
        <f t="shared" si="0"/>
        <v>116620</v>
      </c>
      <c r="N3" s="30">
        <f t="shared" si="0"/>
        <v>116620</v>
      </c>
    </row>
    <row r="4" spans="2:14" x14ac:dyDescent="0.25">
      <c r="B4" s="14" t="s">
        <v>162</v>
      </c>
      <c r="C4" s="15">
        <f>'1. Liqui-Plan 2024 vor Maßn.'!C4+'2.2 Effekte Liquidität'!C4</f>
        <v>100000</v>
      </c>
      <c r="D4" s="15">
        <f>'1. Liqui-Plan 2024 vor Maßn.'!D4+'2.2 Effekte Liquidität'!D4</f>
        <v>0</v>
      </c>
      <c r="E4" s="15">
        <f>'1. Liqui-Plan 2024 vor Maßn.'!E4+'2.2 Effekte Liquidität'!E4</f>
        <v>0</v>
      </c>
      <c r="F4" s="15">
        <f>'1. Liqui-Plan 2024 vor Maßn.'!F4+'2.2 Effekte Liquidität'!F4</f>
        <v>0</v>
      </c>
      <c r="G4" s="15">
        <f>'1. Liqui-Plan 2024 vor Maßn.'!G4+'2.2 Effekte Liquidität'!G4</f>
        <v>0</v>
      </c>
      <c r="H4" s="15">
        <f>'1. Liqui-Plan 2024 vor Maßn.'!H4+'2.2 Effekte Liquidität'!H4</f>
        <v>0</v>
      </c>
      <c r="I4" s="15">
        <f>'1. Liqui-Plan 2024 vor Maßn.'!I4+'2.2 Effekte Liquidität'!I4</f>
        <v>0</v>
      </c>
      <c r="J4" s="15">
        <f>'1. Liqui-Plan 2024 vor Maßn.'!J4+'2.2 Effekte Liquidität'!J4</f>
        <v>0</v>
      </c>
      <c r="K4" s="15">
        <f>'1. Liqui-Plan 2024 vor Maßn.'!K4+'2.2 Effekte Liquidität'!K4</f>
        <v>0</v>
      </c>
      <c r="L4" s="15">
        <f>'1. Liqui-Plan 2024 vor Maßn.'!L4+'2.2 Effekte Liquidität'!L4</f>
        <v>0</v>
      </c>
      <c r="M4" s="15">
        <f>'1. Liqui-Plan 2024 vor Maßn.'!M4+'2.2 Effekte Liquidität'!M4</f>
        <v>0</v>
      </c>
      <c r="N4" s="17">
        <f>'1. Liqui-Plan 2024 vor Maßn.'!N4+'2.2 Effekte Liquidität'!N4</f>
        <v>0</v>
      </c>
    </row>
    <row r="5" spans="2:14" x14ac:dyDescent="0.25">
      <c r="B5" s="14" t="s">
        <v>163</v>
      </c>
      <c r="C5" s="15">
        <f>'1. Liqui-Plan 2024 vor Maßn.'!C5+'2.2 Effekte Liquidität'!C5</f>
        <v>0</v>
      </c>
      <c r="D5" s="15">
        <f>'1. Liqui-Plan 2024 vor Maßn.'!D5+'2.2 Effekte Liquidität'!D5</f>
        <v>109480</v>
      </c>
      <c r="E5" s="15">
        <f>'1. Liqui-Plan 2024 vor Maßn.'!E5+'2.2 Effekte Liquidität'!E5</f>
        <v>109480</v>
      </c>
      <c r="F5" s="15">
        <f>'1. Liqui-Plan 2024 vor Maßn.'!F5+'2.2 Effekte Liquidität'!F5</f>
        <v>109480</v>
      </c>
      <c r="G5" s="15">
        <f>'1. Liqui-Plan 2024 vor Maßn.'!G5+'2.2 Effekte Liquidität'!G5</f>
        <v>109480</v>
      </c>
      <c r="H5" s="15">
        <f>'1. Liqui-Plan 2024 vor Maßn.'!H5+'2.2 Effekte Liquidität'!H5</f>
        <v>116620</v>
      </c>
      <c r="I5" s="15">
        <f>'1. Liqui-Plan 2024 vor Maßn.'!I5+'2.2 Effekte Liquidität'!I5</f>
        <v>116620</v>
      </c>
      <c r="J5" s="15">
        <f>'1. Liqui-Plan 2024 vor Maßn.'!J5+'2.2 Effekte Liquidität'!J5</f>
        <v>116620</v>
      </c>
      <c r="K5" s="15">
        <f>'1. Liqui-Plan 2024 vor Maßn.'!K5+'2.2 Effekte Liquidität'!K5</f>
        <v>116620</v>
      </c>
      <c r="L5" s="15">
        <f>'1. Liqui-Plan 2024 vor Maßn.'!L5+'2.2 Effekte Liquidität'!L5</f>
        <v>116620</v>
      </c>
      <c r="M5" s="15">
        <f>'1. Liqui-Plan 2024 vor Maßn.'!M5+'2.2 Effekte Liquidität'!M5</f>
        <v>116620</v>
      </c>
      <c r="N5" s="17">
        <f>'1. Liqui-Plan 2024 vor Maßn.'!N5+'2.2 Effekte Liquidität'!N5</f>
        <v>116620</v>
      </c>
    </row>
    <row r="6" spans="2:14" x14ac:dyDescent="0.25">
      <c r="B6" s="18" t="s">
        <v>164</v>
      </c>
      <c r="C6" s="15"/>
      <c r="D6" s="15"/>
      <c r="E6" s="15"/>
      <c r="F6" s="15"/>
      <c r="N6" s="16"/>
    </row>
    <row r="7" spans="2:14" x14ac:dyDescent="0.25">
      <c r="B7" s="18" t="s">
        <v>165</v>
      </c>
      <c r="C7" s="15"/>
      <c r="D7" s="15"/>
      <c r="E7" s="15"/>
      <c r="F7" s="15"/>
      <c r="N7" s="16"/>
    </row>
    <row r="8" spans="2:14" x14ac:dyDescent="0.25">
      <c r="B8" s="18" t="s">
        <v>166</v>
      </c>
      <c r="N8" s="16"/>
    </row>
    <row r="9" spans="2:14" x14ac:dyDescent="0.25">
      <c r="B9" s="18" t="s">
        <v>167</v>
      </c>
      <c r="C9" s="15"/>
      <c r="D9" s="15"/>
      <c r="E9" s="15"/>
      <c r="F9" s="15"/>
      <c r="N9" s="16"/>
    </row>
    <row r="10" spans="2:14" x14ac:dyDescent="0.25">
      <c r="B10" s="13" t="s">
        <v>168</v>
      </c>
      <c r="C10" s="29">
        <f>SUM(C11:C17)</f>
        <v>-136476.66666666666</v>
      </c>
      <c r="D10" s="29">
        <f t="shared" ref="D10:N10" si="1">SUM(D11:D17)</f>
        <v>-158579.99276541869</v>
      </c>
      <c r="E10" s="29">
        <f t="shared" si="1"/>
        <v>-105029.9927654187</v>
      </c>
      <c r="F10" s="29">
        <f t="shared" si="1"/>
        <v>-95509.992765418705</v>
      </c>
      <c r="G10" s="29">
        <f t="shared" si="1"/>
        <v>-95509.992765418705</v>
      </c>
      <c r="H10" s="29">
        <f t="shared" si="1"/>
        <v>-105509.9927654187</v>
      </c>
      <c r="I10" s="29">
        <f t="shared" si="1"/>
        <v>-92639.992765418705</v>
      </c>
      <c r="J10" s="29">
        <f t="shared" si="1"/>
        <v>-92639.992765418705</v>
      </c>
      <c r="K10" s="29">
        <f t="shared" si="1"/>
        <v>-92639.992765418705</v>
      </c>
      <c r="L10" s="29">
        <f t="shared" si="1"/>
        <v>-92639.992765418705</v>
      </c>
      <c r="M10" s="29">
        <f t="shared" si="1"/>
        <v>-92639.992765418705</v>
      </c>
      <c r="N10" s="30">
        <f t="shared" si="1"/>
        <v>-92639.992765418705</v>
      </c>
    </row>
    <row r="11" spans="2:14" x14ac:dyDescent="0.25">
      <c r="B11" s="18" t="s">
        <v>169</v>
      </c>
      <c r="C11" s="15">
        <f>'1. Liqui-Plan 2024 vor Maßn.'!C11+'2.2 Effekte Liquidität'!C11</f>
        <v>-87500</v>
      </c>
      <c r="D11" s="15">
        <f>'1. Liqui-Plan 2024 vor Maßn.'!D11+'2.2 Effekte Liquidität'!D11</f>
        <v>0</v>
      </c>
      <c r="E11" s="15">
        <f>'1. Liqui-Plan 2024 vor Maßn.'!E11+'2.2 Effekte Liquidität'!E11</f>
        <v>0</v>
      </c>
      <c r="F11" s="15">
        <f>'1. Liqui-Plan 2024 vor Maßn.'!F11+'2.2 Effekte Liquidität'!F11</f>
        <v>0</v>
      </c>
      <c r="G11" s="15">
        <f>'1. Liqui-Plan 2024 vor Maßn.'!G11+'2.2 Effekte Liquidität'!G11</f>
        <v>0</v>
      </c>
      <c r="H11" s="15">
        <f>'1. Liqui-Plan 2024 vor Maßn.'!H11+'2.2 Effekte Liquidität'!H11</f>
        <v>0</v>
      </c>
      <c r="I11" s="15">
        <f>'1. Liqui-Plan 2024 vor Maßn.'!I11+'2.2 Effekte Liquidität'!I11</f>
        <v>0</v>
      </c>
      <c r="J11" s="15">
        <f>'1. Liqui-Plan 2024 vor Maßn.'!J11+'2.2 Effekte Liquidität'!J11</f>
        <v>0</v>
      </c>
      <c r="K11" s="15">
        <f>'1. Liqui-Plan 2024 vor Maßn.'!K11+'2.2 Effekte Liquidität'!K11</f>
        <v>0</v>
      </c>
      <c r="L11" s="15">
        <f>'1. Liqui-Plan 2024 vor Maßn.'!L11+'2.2 Effekte Liquidität'!L11</f>
        <v>0</v>
      </c>
      <c r="M11" s="15">
        <f>'1. Liqui-Plan 2024 vor Maßn.'!M11+'2.2 Effekte Liquidität'!M11</f>
        <v>0</v>
      </c>
      <c r="N11" s="17">
        <f>'1. Liqui-Plan 2024 vor Maßn.'!N11+'2.2 Effekte Liquidität'!N11</f>
        <v>0</v>
      </c>
    </row>
    <row r="12" spans="2:14" x14ac:dyDescent="0.25">
      <c r="B12" s="18" t="s">
        <v>171</v>
      </c>
      <c r="C12" s="15">
        <f>'1. Liqui-Plan 2024 vor Maßn.'!C12+'2.2 Effekte Liquidität'!C12</f>
        <v>0</v>
      </c>
      <c r="D12" s="15">
        <f>'1. Liqui-Plan 2024 vor Maßn.'!D12+'2.2 Effekte Liquidität'!D12</f>
        <v>-56053.326098752033</v>
      </c>
      <c r="E12" s="15">
        <f>'1. Liqui-Plan 2024 vor Maßn.'!E12+'2.2 Effekte Liquidität'!E12</f>
        <v>-56053.326098752033</v>
      </c>
      <c r="F12" s="15">
        <f>'1. Liqui-Plan 2024 vor Maßn.'!F12+'2.2 Effekte Liquidität'!F12</f>
        <v>-46533.326098752033</v>
      </c>
      <c r="G12" s="15">
        <f>'1. Liqui-Plan 2024 vor Maßn.'!G12+'2.2 Effekte Liquidität'!G12</f>
        <v>-46533.326098752033</v>
      </c>
      <c r="H12" s="15">
        <f>'1. Liqui-Plan 2024 vor Maßn.'!H12+'2.2 Effekte Liquidität'!H12</f>
        <v>-46533.326098752033</v>
      </c>
      <c r="I12" s="15">
        <f>'1. Liqui-Plan 2024 vor Maßn.'!I12+'2.2 Effekte Liquidität'!I12</f>
        <v>-46533.326098752033</v>
      </c>
      <c r="J12" s="15">
        <f>'1. Liqui-Plan 2024 vor Maßn.'!J12+'2.2 Effekte Liquidität'!J12</f>
        <v>-46533.326098752033</v>
      </c>
      <c r="K12" s="15">
        <f>'1. Liqui-Plan 2024 vor Maßn.'!K12+'2.2 Effekte Liquidität'!K12</f>
        <v>-46533.326098752033</v>
      </c>
      <c r="L12" s="15">
        <f>'1. Liqui-Plan 2024 vor Maßn.'!L12+'2.2 Effekte Liquidität'!L12</f>
        <v>-46533.326098752033</v>
      </c>
      <c r="M12" s="15">
        <f>'1. Liqui-Plan 2024 vor Maßn.'!M12+'2.2 Effekte Liquidität'!M12</f>
        <v>-46533.326098752033</v>
      </c>
      <c r="N12" s="17">
        <f>'1. Liqui-Plan 2024 vor Maßn.'!N12+'2.2 Effekte Liquidität'!N12</f>
        <v>-46533.326098752033</v>
      </c>
    </row>
    <row r="13" spans="2:14" x14ac:dyDescent="0.25">
      <c r="B13" s="14" t="s">
        <v>172</v>
      </c>
      <c r="C13" s="15">
        <f>'1. Liqui-Plan 2024 vor Maßn.'!C13+'2.2 Effekte Liquidität'!C13</f>
        <v>-43050</v>
      </c>
      <c r="D13" s="15">
        <f>'1. Liqui-Plan 2024 vor Maßn.'!D13+'2.2 Effekte Liquidität'!D13</f>
        <v>-43050</v>
      </c>
      <c r="E13" s="15">
        <f>'1. Liqui-Plan 2024 vor Maßn.'!E13+'2.2 Effekte Liquidität'!E13</f>
        <v>-43050</v>
      </c>
      <c r="F13" s="15">
        <f>'1. Liqui-Plan 2024 vor Maßn.'!F13+'2.2 Effekte Liquidität'!F13</f>
        <v>-43050</v>
      </c>
      <c r="G13" s="15">
        <f>'1. Liqui-Plan 2024 vor Maßn.'!G13+'2.2 Effekte Liquidität'!G13</f>
        <v>-43050</v>
      </c>
      <c r="H13" s="15">
        <f>'1. Liqui-Plan 2024 vor Maßn.'!H13+'2.2 Effekte Liquidität'!H13</f>
        <v>-53050</v>
      </c>
      <c r="I13" s="15">
        <f>'1. Liqui-Plan 2024 vor Maßn.'!I13+'2.2 Effekte Liquidität'!I13</f>
        <v>-40180</v>
      </c>
      <c r="J13" s="15">
        <f>'1. Liqui-Plan 2024 vor Maßn.'!J13+'2.2 Effekte Liquidität'!J13</f>
        <v>-40180</v>
      </c>
      <c r="K13" s="15">
        <f>'1. Liqui-Plan 2024 vor Maßn.'!K13+'2.2 Effekte Liquidität'!K13</f>
        <v>-40180</v>
      </c>
      <c r="L13" s="15">
        <f>'1. Liqui-Plan 2024 vor Maßn.'!L13+'2.2 Effekte Liquidität'!L13</f>
        <v>-40180</v>
      </c>
      <c r="M13" s="15">
        <f>'1. Liqui-Plan 2024 vor Maßn.'!M13+'2.2 Effekte Liquidität'!M13</f>
        <v>-40180</v>
      </c>
      <c r="N13" s="17">
        <f>'1. Liqui-Plan 2024 vor Maßn.'!N13+'2.2 Effekte Liquidität'!N13</f>
        <v>-40180</v>
      </c>
    </row>
    <row r="14" spans="2:14" x14ac:dyDescent="0.25">
      <c r="B14" s="18" t="s">
        <v>173</v>
      </c>
      <c r="C14" s="15">
        <f>'1. Liqui-Plan 2024 vor Maßn.'!C14+'2.2 Effekte Liquidität'!C14</f>
        <v>-4760</v>
      </c>
      <c r="D14" s="15">
        <f>'1. Liqui-Plan 2024 vor Maßn.'!D14+'2.2 Effekte Liquidität'!D14</f>
        <v>-58310</v>
      </c>
      <c r="E14" s="15">
        <f>'1. Liqui-Plan 2024 vor Maßn.'!E14+'2.2 Effekte Liquidität'!E14</f>
        <v>-4760</v>
      </c>
      <c r="F14" s="15">
        <f>'1. Liqui-Plan 2024 vor Maßn.'!F14+'2.2 Effekte Liquidität'!F14</f>
        <v>-4760</v>
      </c>
      <c r="G14" s="15">
        <f>'1. Liqui-Plan 2024 vor Maßn.'!G14+'2.2 Effekte Liquidität'!G14</f>
        <v>-4760</v>
      </c>
      <c r="H14" s="15">
        <f>'1. Liqui-Plan 2024 vor Maßn.'!H14+'2.2 Effekte Liquidität'!H14</f>
        <v>-4760</v>
      </c>
      <c r="I14" s="15">
        <f>'1. Liqui-Plan 2024 vor Maßn.'!I14+'2.2 Effekte Liquidität'!I14</f>
        <v>-4760</v>
      </c>
      <c r="J14" s="15">
        <f>'1. Liqui-Plan 2024 vor Maßn.'!J14+'2.2 Effekte Liquidität'!J14</f>
        <v>-4760</v>
      </c>
      <c r="K14" s="15">
        <f>'1. Liqui-Plan 2024 vor Maßn.'!K14+'2.2 Effekte Liquidität'!K14</f>
        <v>-4760</v>
      </c>
      <c r="L14" s="15">
        <f>'1. Liqui-Plan 2024 vor Maßn.'!L14+'2.2 Effekte Liquidität'!L14</f>
        <v>-4760</v>
      </c>
      <c r="M14" s="15">
        <f>'1. Liqui-Plan 2024 vor Maßn.'!M14+'2.2 Effekte Liquidität'!M14</f>
        <v>-4760</v>
      </c>
      <c r="N14" s="17">
        <f>'1. Liqui-Plan 2024 vor Maßn.'!N14+'2.2 Effekte Liquidität'!N14</f>
        <v>-4760</v>
      </c>
    </row>
    <row r="15" spans="2:14" x14ac:dyDescent="0.25">
      <c r="B15" s="18" t="s">
        <v>174</v>
      </c>
      <c r="C15" s="15">
        <f>'1. Liqui-Plan 2024 vor Maßn.'!C15+'2.2 Effekte Liquidität'!C15</f>
        <v>-1166.6666666666665</v>
      </c>
      <c r="D15" s="15">
        <f>'1. Liqui-Plan 2024 vor Maßn.'!D15+'2.2 Effekte Liquidität'!D15</f>
        <v>-1166.6666666666665</v>
      </c>
      <c r="E15" s="15">
        <f>'1. Liqui-Plan 2024 vor Maßn.'!E15+'2.2 Effekte Liquidität'!E15</f>
        <v>-1166.6666666666665</v>
      </c>
      <c r="F15" s="15">
        <f>'1. Liqui-Plan 2024 vor Maßn.'!F15+'2.2 Effekte Liquidität'!F15</f>
        <v>-1166.6666666666665</v>
      </c>
      <c r="G15" s="15">
        <f>'1. Liqui-Plan 2024 vor Maßn.'!G15+'2.2 Effekte Liquidität'!G15</f>
        <v>-1166.6666666666665</v>
      </c>
      <c r="H15" s="15">
        <f>'1. Liqui-Plan 2024 vor Maßn.'!H15+'2.2 Effekte Liquidität'!H15</f>
        <v>-1166.6666666666665</v>
      </c>
      <c r="I15" s="15">
        <f>'1. Liqui-Plan 2024 vor Maßn.'!I15+'2.2 Effekte Liquidität'!I15</f>
        <v>-1166.6666666666665</v>
      </c>
      <c r="J15" s="15">
        <f>'1. Liqui-Plan 2024 vor Maßn.'!J15+'2.2 Effekte Liquidität'!J15</f>
        <v>-1166.6666666666665</v>
      </c>
      <c r="K15" s="15">
        <f>'1. Liqui-Plan 2024 vor Maßn.'!K15+'2.2 Effekte Liquidität'!K15</f>
        <v>-1166.6666666666665</v>
      </c>
      <c r="L15" s="15">
        <f>'1. Liqui-Plan 2024 vor Maßn.'!L15+'2.2 Effekte Liquidität'!L15</f>
        <v>-1166.6666666666665</v>
      </c>
      <c r="M15" s="15">
        <f>'1. Liqui-Plan 2024 vor Maßn.'!M15+'2.2 Effekte Liquidität'!M15</f>
        <v>-1166.6666666666665</v>
      </c>
      <c r="N15" s="17">
        <f>'1. Liqui-Plan 2024 vor Maßn.'!N15+'2.2 Effekte Liquidität'!N15</f>
        <v>-1166.6666666666665</v>
      </c>
    </row>
    <row r="16" spans="2:14" x14ac:dyDescent="0.25">
      <c r="B16" s="18" t="s">
        <v>175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7">
        <v>0</v>
      </c>
    </row>
    <row r="17" spans="2:14" x14ac:dyDescent="0.25">
      <c r="B17" s="18" t="s">
        <v>170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7"/>
    </row>
    <row r="18" spans="2:14" x14ac:dyDescent="0.25">
      <c r="B18" s="19" t="s">
        <v>176</v>
      </c>
      <c r="C18" s="31">
        <f>C3+C10</f>
        <v>-36476.666666666657</v>
      </c>
      <c r="D18" s="31">
        <f t="shared" ref="D18:N18" si="2">D3+D10</f>
        <v>-49099.99276541869</v>
      </c>
      <c r="E18" s="31">
        <f t="shared" si="2"/>
        <v>4450.0072345812951</v>
      </c>
      <c r="F18" s="31">
        <f t="shared" si="2"/>
        <v>13970.007234581295</v>
      </c>
      <c r="G18" s="31">
        <f t="shared" si="2"/>
        <v>13970.007234581295</v>
      </c>
      <c r="H18" s="31">
        <f t="shared" si="2"/>
        <v>11110.007234581295</v>
      </c>
      <c r="I18" s="31">
        <f t="shared" si="2"/>
        <v>23980.007234581295</v>
      </c>
      <c r="J18" s="31">
        <f t="shared" si="2"/>
        <v>23980.007234581295</v>
      </c>
      <c r="K18" s="31">
        <f t="shared" si="2"/>
        <v>23980.007234581295</v>
      </c>
      <c r="L18" s="31">
        <f t="shared" si="2"/>
        <v>23980.007234581295</v>
      </c>
      <c r="M18" s="31">
        <f t="shared" si="2"/>
        <v>23980.007234581295</v>
      </c>
      <c r="N18" s="32">
        <f t="shared" si="2"/>
        <v>23980.007234581295</v>
      </c>
    </row>
    <row r="19" spans="2:14" x14ac:dyDescent="0.25">
      <c r="B19" s="18" t="s">
        <v>177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7"/>
    </row>
    <row r="20" spans="2:14" x14ac:dyDescent="0.25">
      <c r="B20" s="18" t="s">
        <v>178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7"/>
    </row>
    <row r="21" spans="2:14" x14ac:dyDescent="0.25">
      <c r="B21" s="19" t="s">
        <v>179</v>
      </c>
      <c r="C21" s="31">
        <f>C19+C20</f>
        <v>0</v>
      </c>
      <c r="D21" s="31">
        <f t="shared" ref="D21:N21" si="3">D19+D20</f>
        <v>0</v>
      </c>
      <c r="E21" s="31">
        <f t="shared" si="3"/>
        <v>0</v>
      </c>
      <c r="F21" s="31">
        <f t="shared" si="3"/>
        <v>0</v>
      </c>
      <c r="G21" s="31">
        <f t="shared" si="3"/>
        <v>0</v>
      </c>
      <c r="H21" s="31">
        <f t="shared" si="3"/>
        <v>0</v>
      </c>
      <c r="I21" s="31">
        <f t="shared" si="3"/>
        <v>0</v>
      </c>
      <c r="J21" s="31">
        <f t="shared" si="3"/>
        <v>0</v>
      </c>
      <c r="K21" s="31">
        <f t="shared" si="3"/>
        <v>0</v>
      </c>
      <c r="L21" s="31">
        <f t="shared" si="3"/>
        <v>0</v>
      </c>
      <c r="M21" s="31">
        <f t="shared" si="3"/>
        <v>0</v>
      </c>
      <c r="N21" s="32">
        <f t="shared" si="3"/>
        <v>0</v>
      </c>
    </row>
    <row r="22" spans="2:14" x14ac:dyDescent="0.25">
      <c r="B22" s="18" t="s">
        <v>180</v>
      </c>
      <c r="C22" s="15">
        <f>'1. Liqui-Plan 2024 vor Maßn.'!C22+'2.2 Effekte Liquidität'!C22</f>
        <v>0</v>
      </c>
      <c r="D22" s="15">
        <f>'1. Liqui-Plan 2024 vor Maßn.'!D22+'2.2 Effekte Liquidität'!D22</f>
        <v>17480</v>
      </c>
      <c r="E22" s="15">
        <f>'1. Liqui-Plan 2024 vor Maßn.'!E22+'2.2 Effekte Liquidität'!E22</f>
        <v>17480</v>
      </c>
      <c r="F22" s="15">
        <f>'1. Liqui-Plan 2024 vor Maßn.'!F22+'2.2 Effekte Liquidität'!F22</f>
        <v>17480</v>
      </c>
      <c r="G22" s="15">
        <f>'1. Liqui-Plan 2024 vor Maßn.'!G22+'2.2 Effekte Liquidität'!G22</f>
        <v>17480</v>
      </c>
      <c r="H22" s="15">
        <f>'1. Liqui-Plan 2024 vor Maßn.'!H22+'2.2 Effekte Liquidität'!H22</f>
        <v>18620</v>
      </c>
      <c r="I22" s="15">
        <f>'1. Liqui-Plan 2024 vor Maßn.'!I22+'2.2 Effekte Liquidität'!I22</f>
        <v>18620</v>
      </c>
      <c r="J22" s="15">
        <f>'1. Liqui-Plan 2024 vor Maßn.'!J22+'2.2 Effekte Liquidität'!J22</f>
        <v>18620</v>
      </c>
      <c r="K22" s="15">
        <f>'1. Liqui-Plan 2024 vor Maßn.'!K22+'2.2 Effekte Liquidität'!K22</f>
        <v>18620</v>
      </c>
      <c r="L22" s="15">
        <f>'1. Liqui-Plan 2024 vor Maßn.'!L22+'2.2 Effekte Liquidität'!L22</f>
        <v>18620</v>
      </c>
      <c r="M22" s="15">
        <f>'1. Liqui-Plan 2024 vor Maßn.'!M22+'2.2 Effekte Liquidität'!M22</f>
        <v>18620</v>
      </c>
      <c r="N22" s="17">
        <f>'1. Liqui-Plan 2024 vor Maßn.'!N22+'2.2 Effekte Liquidität'!N22</f>
        <v>18620</v>
      </c>
    </row>
    <row r="23" spans="2:14" x14ac:dyDescent="0.25">
      <c r="B23" s="18" t="s">
        <v>181</v>
      </c>
      <c r="C23" s="15">
        <f>'1. Liqui-Plan 2024 vor Maßn.'!C23+'2.2 Effekte Liquidität'!C23</f>
        <v>0</v>
      </c>
      <c r="D23" s="15">
        <f>'1. Liqui-Plan 2024 vor Maßn.'!D23+'2.2 Effekte Liquidität'!D23</f>
        <v>-9709.6907216494856</v>
      </c>
      <c r="E23" s="15">
        <f>'1. Liqui-Plan 2024 vor Maßn.'!E23+'2.2 Effekte Liquidität'!E23</f>
        <v>-18259.690721649487</v>
      </c>
      <c r="F23" s="15">
        <f>'1. Liqui-Plan 2024 vor Maßn.'!F23+'2.2 Effekte Liquidität'!F23</f>
        <v>-8189.6907216494856</v>
      </c>
      <c r="G23" s="15">
        <f>'1. Liqui-Plan 2024 vor Maßn.'!G23+'2.2 Effekte Liquidität'!G23</f>
        <v>-8189.6907216494856</v>
      </c>
      <c r="H23" s="15">
        <f>'1. Liqui-Plan 2024 vor Maßn.'!H23+'2.2 Effekte Liquidität'!H23</f>
        <v>-8189.6907216494856</v>
      </c>
      <c r="I23" s="15">
        <f>'1. Liqui-Plan 2024 vor Maßn.'!I23+'2.2 Effekte Liquidität'!I23</f>
        <v>-8189.6907216494856</v>
      </c>
      <c r="J23" s="15">
        <f>'1. Liqui-Plan 2024 vor Maßn.'!J23+'2.2 Effekte Liquidität'!J23</f>
        <v>-8189.6907216494856</v>
      </c>
      <c r="K23" s="15">
        <f>'1. Liqui-Plan 2024 vor Maßn.'!K23+'2.2 Effekte Liquidität'!K23</f>
        <v>-8189.6907216494856</v>
      </c>
      <c r="L23" s="15">
        <f>'1. Liqui-Plan 2024 vor Maßn.'!L23+'2.2 Effekte Liquidität'!L23</f>
        <v>-8189.6907216494856</v>
      </c>
      <c r="M23" s="15">
        <f>'1. Liqui-Plan 2024 vor Maßn.'!M23+'2.2 Effekte Liquidität'!M23</f>
        <v>-8189.6907216494856</v>
      </c>
      <c r="N23" s="17">
        <f>'1. Liqui-Plan 2024 vor Maßn.'!N23+'2.2 Effekte Liquidität'!N23</f>
        <v>-8189.6907216494856</v>
      </c>
    </row>
    <row r="24" spans="2:14" x14ac:dyDescent="0.25">
      <c r="B24" s="19" t="s">
        <v>182</v>
      </c>
      <c r="C24" s="31">
        <f>-1*'Bilanz 31.12.2023'!E14</f>
        <v>-7500</v>
      </c>
      <c r="D24" s="31">
        <f>(D22+D23)*-1</f>
        <v>-7770.3092783505144</v>
      </c>
      <c r="E24" s="31">
        <f t="shared" ref="E24:N24" si="4">(E22+E23)*-1</f>
        <v>779.69072164948739</v>
      </c>
      <c r="F24" s="31">
        <f t="shared" si="4"/>
        <v>-9290.3092783505144</v>
      </c>
      <c r="G24" s="31">
        <f t="shared" si="4"/>
        <v>-9290.3092783505144</v>
      </c>
      <c r="H24" s="31">
        <f t="shared" si="4"/>
        <v>-10430.309278350514</v>
      </c>
      <c r="I24" s="31">
        <f t="shared" si="4"/>
        <v>-10430.309278350514</v>
      </c>
      <c r="J24" s="31">
        <f t="shared" si="4"/>
        <v>-10430.309278350514</v>
      </c>
      <c r="K24" s="31">
        <f t="shared" si="4"/>
        <v>-10430.309278350514</v>
      </c>
      <c r="L24" s="31">
        <f t="shared" si="4"/>
        <v>-10430.309278350514</v>
      </c>
      <c r="M24" s="31">
        <f t="shared" si="4"/>
        <v>-10430.309278350514</v>
      </c>
      <c r="N24" s="32">
        <f t="shared" si="4"/>
        <v>-10430.309278350514</v>
      </c>
    </row>
    <row r="25" spans="2:14" x14ac:dyDescent="0.25">
      <c r="B25" s="19" t="s">
        <v>183</v>
      </c>
      <c r="C25" s="31">
        <f>C18+C21+C24</f>
        <v>-43976.666666666657</v>
      </c>
      <c r="D25" s="31">
        <f t="shared" ref="D25:N25" si="5">D18+D21+D24</f>
        <v>-56870.302043769203</v>
      </c>
      <c r="E25" s="31">
        <f t="shared" si="5"/>
        <v>5229.6979562307824</v>
      </c>
      <c r="F25" s="31">
        <f t="shared" si="5"/>
        <v>4679.6979562307806</v>
      </c>
      <c r="G25" s="31">
        <f t="shared" si="5"/>
        <v>4679.6979562307806</v>
      </c>
      <c r="H25" s="31">
        <f t="shared" si="5"/>
        <v>679.69795623078062</v>
      </c>
      <c r="I25" s="31">
        <f t="shared" si="5"/>
        <v>13549.697956230781</v>
      </c>
      <c r="J25" s="31">
        <f t="shared" si="5"/>
        <v>13549.697956230781</v>
      </c>
      <c r="K25" s="31">
        <f t="shared" si="5"/>
        <v>13549.697956230781</v>
      </c>
      <c r="L25" s="31">
        <f t="shared" si="5"/>
        <v>13549.697956230781</v>
      </c>
      <c r="M25" s="31">
        <f t="shared" si="5"/>
        <v>13549.697956230781</v>
      </c>
      <c r="N25" s="32">
        <f t="shared" si="5"/>
        <v>13549.697956230781</v>
      </c>
    </row>
    <row r="26" spans="2:14" x14ac:dyDescent="0.25">
      <c r="B26" s="13" t="s">
        <v>184</v>
      </c>
      <c r="C26" s="29">
        <f>SUM(C27:C29)</f>
        <v>0</v>
      </c>
      <c r="D26" s="29">
        <f t="shared" ref="D26:N26" si="6">SUM(D27:D29)</f>
        <v>0</v>
      </c>
      <c r="E26" s="29">
        <f t="shared" si="6"/>
        <v>0</v>
      </c>
      <c r="F26" s="29">
        <f t="shared" si="6"/>
        <v>0</v>
      </c>
      <c r="G26" s="29">
        <f t="shared" si="6"/>
        <v>0</v>
      </c>
      <c r="H26" s="29">
        <f t="shared" si="6"/>
        <v>0</v>
      </c>
      <c r="I26" s="29">
        <f t="shared" si="6"/>
        <v>0</v>
      </c>
      <c r="J26" s="29">
        <f t="shared" si="6"/>
        <v>0</v>
      </c>
      <c r="K26" s="29">
        <f t="shared" si="6"/>
        <v>0</v>
      </c>
      <c r="L26" s="29">
        <f t="shared" si="6"/>
        <v>0</v>
      </c>
      <c r="M26" s="29">
        <f t="shared" si="6"/>
        <v>0</v>
      </c>
      <c r="N26" s="30">
        <f t="shared" si="6"/>
        <v>0</v>
      </c>
    </row>
    <row r="27" spans="2:14" x14ac:dyDescent="0.25">
      <c r="B27" s="18" t="s">
        <v>185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7"/>
    </row>
    <row r="28" spans="2:14" x14ac:dyDescent="0.25">
      <c r="B28" s="18" t="s">
        <v>186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7"/>
    </row>
    <row r="29" spans="2:14" x14ac:dyDescent="0.25">
      <c r="B29" s="18" t="s">
        <v>187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7"/>
    </row>
    <row r="30" spans="2:14" x14ac:dyDescent="0.25">
      <c r="B30" s="13" t="s">
        <v>188</v>
      </c>
      <c r="C30" s="29">
        <f>SUM(C31:C34)</f>
        <v>0</v>
      </c>
      <c r="D30" s="29">
        <f t="shared" ref="D30:N30" si="7">SUM(D31:D34)</f>
        <v>0</v>
      </c>
      <c r="E30" s="29">
        <f t="shared" si="7"/>
        <v>0</v>
      </c>
      <c r="F30" s="29">
        <f t="shared" si="7"/>
        <v>0</v>
      </c>
      <c r="G30" s="29">
        <f t="shared" si="7"/>
        <v>0</v>
      </c>
      <c r="H30" s="29">
        <f t="shared" si="7"/>
        <v>0</v>
      </c>
      <c r="I30" s="29">
        <f t="shared" si="7"/>
        <v>0</v>
      </c>
      <c r="J30" s="29">
        <f t="shared" si="7"/>
        <v>0</v>
      </c>
      <c r="K30" s="29">
        <f t="shared" si="7"/>
        <v>0</v>
      </c>
      <c r="L30" s="29">
        <f t="shared" si="7"/>
        <v>0</v>
      </c>
      <c r="M30" s="29">
        <f t="shared" si="7"/>
        <v>0</v>
      </c>
      <c r="N30" s="30">
        <f t="shared" si="7"/>
        <v>0</v>
      </c>
    </row>
    <row r="31" spans="2:14" x14ac:dyDescent="0.25">
      <c r="B31" s="9" t="s">
        <v>189</v>
      </c>
      <c r="C31" s="15"/>
      <c r="D31" s="15"/>
      <c r="E31" s="15"/>
      <c r="F31" s="15"/>
      <c r="N31" s="16"/>
    </row>
    <row r="32" spans="2:14" x14ac:dyDescent="0.25">
      <c r="B32" s="9" t="s">
        <v>190</v>
      </c>
      <c r="C32" s="15"/>
      <c r="D32" s="15"/>
      <c r="E32" s="15"/>
      <c r="F32" s="15"/>
      <c r="N32" s="16"/>
    </row>
    <row r="33" spans="1:14" ht="12" customHeight="1" x14ac:dyDescent="0.25">
      <c r="B33" s="9" t="s">
        <v>191</v>
      </c>
      <c r="C33" s="15"/>
      <c r="D33" s="15"/>
      <c r="E33" s="15"/>
      <c r="F33" s="15"/>
      <c r="N33" s="16"/>
    </row>
    <row r="34" spans="1:14" x14ac:dyDescent="0.25">
      <c r="B34" s="9" t="s">
        <v>192</v>
      </c>
      <c r="C34" s="15"/>
      <c r="D34" s="15"/>
      <c r="E34" s="15"/>
      <c r="F34" s="15"/>
      <c r="N34" s="16"/>
    </row>
    <row r="35" spans="1:14" x14ac:dyDescent="0.25">
      <c r="B35" s="19" t="s">
        <v>193</v>
      </c>
      <c r="C35" s="31">
        <f>C26+C30</f>
        <v>0</v>
      </c>
      <c r="D35" s="31">
        <f t="shared" ref="D35:N35" si="8">D26+D30</f>
        <v>0</v>
      </c>
      <c r="E35" s="31">
        <f t="shared" si="8"/>
        <v>0</v>
      </c>
      <c r="F35" s="31">
        <f t="shared" si="8"/>
        <v>0</v>
      </c>
      <c r="G35" s="31">
        <f t="shared" si="8"/>
        <v>0</v>
      </c>
      <c r="H35" s="31">
        <f t="shared" si="8"/>
        <v>0</v>
      </c>
      <c r="I35" s="31">
        <f t="shared" si="8"/>
        <v>0</v>
      </c>
      <c r="J35" s="31">
        <f t="shared" si="8"/>
        <v>0</v>
      </c>
      <c r="K35" s="31">
        <f t="shared" si="8"/>
        <v>0</v>
      </c>
      <c r="L35" s="31">
        <f t="shared" si="8"/>
        <v>0</v>
      </c>
      <c r="M35" s="31">
        <f t="shared" si="8"/>
        <v>0</v>
      </c>
      <c r="N35" s="32">
        <f t="shared" si="8"/>
        <v>0</v>
      </c>
    </row>
    <row r="36" spans="1:14" x14ac:dyDescent="0.25">
      <c r="B36" s="19" t="s">
        <v>194</v>
      </c>
      <c r="C36" s="31">
        <f>C25+C35</f>
        <v>-43976.666666666657</v>
      </c>
      <c r="D36" s="31">
        <f t="shared" ref="D36:N36" si="9">D25+D35</f>
        <v>-56870.302043769203</v>
      </c>
      <c r="E36" s="31">
        <f t="shared" si="9"/>
        <v>5229.6979562307824</v>
      </c>
      <c r="F36" s="31">
        <f t="shared" si="9"/>
        <v>4679.6979562307806</v>
      </c>
      <c r="G36" s="31">
        <f t="shared" si="9"/>
        <v>4679.6979562307806</v>
      </c>
      <c r="H36" s="31">
        <f t="shared" si="9"/>
        <v>679.69795623078062</v>
      </c>
      <c r="I36" s="31">
        <f t="shared" si="9"/>
        <v>13549.697956230781</v>
      </c>
      <c r="J36" s="31">
        <f t="shared" si="9"/>
        <v>13549.697956230781</v>
      </c>
      <c r="K36" s="31">
        <f t="shared" si="9"/>
        <v>13549.697956230781</v>
      </c>
      <c r="L36" s="31">
        <f t="shared" si="9"/>
        <v>13549.697956230781</v>
      </c>
      <c r="M36" s="31">
        <f t="shared" si="9"/>
        <v>13549.697956230781</v>
      </c>
      <c r="N36" s="32">
        <f t="shared" si="9"/>
        <v>13549.697956230781</v>
      </c>
    </row>
    <row r="37" spans="1:14" x14ac:dyDescent="0.25">
      <c r="B37" s="9" t="s">
        <v>195</v>
      </c>
      <c r="C37" s="15"/>
      <c r="D37" s="15"/>
      <c r="E37" s="15"/>
      <c r="F37" s="15"/>
      <c r="N37" s="16"/>
    </row>
    <row r="38" spans="1:14" s="1" customFormat="1" x14ac:dyDescent="0.25">
      <c r="A38" s="10"/>
      <c r="B38" s="9" t="s">
        <v>196</v>
      </c>
      <c r="C38" s="15">
        <f>'Bilanz 31.12.2023'!C11</f>
        <v>22500</v>
      </c>
      <c r="D38" s="15">
        <f>C39</f>
        <v>-21476.666666666657</v>
      </c>
      <c r="E38" s="15">
        <f t="shared" ref="E38:N38" si="10">D39</f>
        <v>-78346.96871043586</v>
      </c>
      <c r="F38" s="15">
        <f t="shared" si="10"/>
        <v>-73117.270754205078</v>
      </c>
      <c r="G38" s="15">
        <f t="shared" si="10"/>
        <v>-68437.572797974295</v>
      </c>
      <c r="H38" s="15">
        <f t="shared" si="10"/>
        <v>-63757.874841743513</v>
      </c>
      <c r="I38" s="15">
        <f t="shared" si="10"/>
        <v>-63078.17688551273</v>
      </c>
      <c r="J38" s="15">
        <f t="shared" si="10"/>
        <v>-49528.478929281948</v>
      </c>
      <c r="K38" s="15">
        <f t="shared" si="10"/>
        <v>-35978.780973051165</v>
      </c>
      <c r="L38" s="15">
        <f t="shared" si="10"/>
        <v>-22429.083016820383</v>
      </c>
      <c r="M38" s="15">
        <f t="shared" si="10"/>
        <v>-8879.3850605896023</v>
      </c>
      <c r="N38" s="17">
        <f t="shared" si="10"/>
        <v>4670.3128956411783</v>
      </c>
    </row>
    <row r="39" spans="1:14" ht="12" customHeight="1" x14ac:dyDescent="0.25">
      <c r="B39" s="9" t="s">
        <v>197</v>
      </c>
      <c r="C39" s="15">
        <f>C36+C38</f>
        <v>-21476.666666666657</v>
      </c>
      <c r="D39" s="15">
        <f t="shared" ref="D39:N39" si="11">D36+D38</f>
        <v>-78346.96871043586</v>
      </c>
      <c r="E39" s="15">
        <f t="shared" si="11"/>
        <v>-73117.270754205078</v>
      </c>
      <c r="F39" s="15">
        <f t="shared" si="11"/>
        <v>-68437.572797974295</v>
      </c>
      <c r="G39" s="15">
        <f t="shared" si="11"/>
        <v>-63757.874841743513</v>
      </c>
      <c r="H39" s="15">
        <f t="shared" si="11"/>
        <v>-63078.17688551273</v>
      </c>
      <c r="I39" s="15">
        <f t="shared" si="11"/>
        <v>-49528.478929281948</v>
      </c>
      <c r="J39" s="15">
        <f t="shared" si="11"/>
        <v>-35978.780973051165</v>
      </c>
      <c r="K39" s="15">
        <f t="shared" si="11"/>
        <v>-22429.083016820383</v>
      </c>
      <c r="L39" s="15">
        <f t="shared" si="11"/>
        <v>-8879.3850605896023</v>
      </c>
      <c r="M39" s="15">
        <f t="shared" si="11"/>
        <v>4670.3128956411783</v>
      </c>
      <c r="N39" s="17">
        <f t="shared" si="11"/>
        <v>18220.010851871957</v>
      </c>
    </row>
    <row r="40" spans="1:14" s="1" customFormat="1" x14ac:dyDescent="0.25">
      <c r="A40" s="10"/>
      <c r="B40" s="9" t="s">
        <v>198</v>
      </c>
      <c r="C40" s="15">
        <v>80000</v>
      </c>
      <c r="D40" s="15">
        <v>80000</v>
      </c>
      <c r="E40" s="15">
        <v>80000</v>
      </c>
      <c r="F40" s="15">
        <v>80000</v>
      </c>
      <c r="G40" s="15">
        <v>80000</v>
      </c>
      <c r="H40" s="15">
        <v>80000</v>
      </c>
      <c r="I40" s="15">
        <v>80000</v>
      </c>
      <c r="J40" s="15">
        <v>80000</v>
      </c>
      <c r="K40" s="15">
        <v>80000</v>
      </c>
      <c r="L40" s="15">
        <v>80000</v>
      </c>
      <c r="M40" s="15">
        <v>80000</v>
      </c>
      <c r="N40" s="17">
        <v>80000</v>
      </c>
    </row>
    <row r="41" spans="1:14" x14ac:dyDescent="0.25">
      <c r="B41" s="19" t="s">
        <v>199</v>
      </c>
      <c r="C41" s="31">
        <f>C36+C37+C38+C40</f>
        <v>58523.333333333343</v>
      </c>
      <c r="D41" s="31">
        <f>D39+D40</f>
        <v>1653.03128956414</v>
      </c>
      <c r="E41" s="31">
        <f t="shared" ref="E41:N41" si="12">E39+E40</f>
        <v>6882.7292457949225</v>
      </c>
      <c r="F41" s="31">
        <f t="shared" si="12"/>
        <v>11562.427202025705</v>
      </c>
      <c r="G41" s="31">
        <f t="shared" si="12"/>
        <v>16242.125158256487</v>
      </c>
      <c r="H41" s="31">
        <f t="shared" si="12"/>
        <v>16921.82311448727</v>
      </c>
      <c r="I41" s="31">
        <f t="shared" si="12"/>
        <v>30471.521070718052</v>
      </c>
      <c r="J41" s="31">
        <f t="shared" si="12"/>
        <v>44021.219026948835</v>
      </c>
      <c r="K41" s="31">
        <f t="shared" si="12"/>
        <v>57570.916983179617</v>
      </c>
      <c r="L41" s="31">
        <f t="shared" si="12"/>
        <v>71120.6149394104</v>
      </c>
      <c r="M41" s="31">
        <f t="shared" si="12"/>
        <v>84670.312895641182</v>
      </c>
      <c r="N41" s="32">
        <f t="shared" si="12"/>
        <v>98220.01085187195</v>
      </c>
    </row>
    <row r="42" spans="1:14" hidden="1" x14ac:dyDescent="0.25"/>
    <row r="43" spans="1:14" ht="6" hidden="1" customHeight="1" x14ac:dyDescent="0.25">
      <c r="B43" s="18"/>
      <c r="C43" s="15"/>
      <c r="D43" s="15"/>
      <c r="E43" s="15"/>
      <c r="F43" s="15"/>
      <c r="N43" s="16"/>
    </row>
    <row r="44" spans="1:14" s="1" customFormat="1" hidden="1" x14ac:dyDescent="0.25">
      <c r="A44" s="10"/>
      <c r="B44" s="22" t="s">
        <v>18</v>
      </c>
      <c r="C44" s="20">
        <f t="shared" ref="C44:N44" si="13">SUM(C40:C43)</f>
        <v>138523.33333333334</v>
      </c>
      <c r="D44" s="20">
        <f t="shared" si="13"/>
        <v>81653.03128956414</v>
      </c>
      <c r="E44" s="20">
        <f t="shared" si="13"/>
        <v>86882.729245794922</v>
      </c>
      <c r="F44" s="20">
        <f t="shared" si="13"/>
        <v>91562.427202025705</v>
      </c>
      <c r="G44" s="20">
        <f t="shared" si="13"/>
        <v>96242.125158256487</v>
      </c>
      <c r="H44" s="20">
        <f t="shared" si="13"/>
        <v>96921.82311448727</v>
      </c>
      <c r="I44" s="20">
        <f t="shared" si="13"/>
        <v>110471.52107071805</v>
      </c>
      <c r="J44" s="20">
        <f t="shared" si="13"/>
        <v>124021.21902694883</v>
      </c>
      <c r="K44" s="20">
        <f t="shared" si="13"/>
        <v>137570.91698317963</v>
      </c>
      <c r="L44" s="20">
        <f t="shared" si="13"/>
        <v>151120.61493941041</v>
      </c>
      <c r="M44" s="20">
        <f t="shared" si="13"/>
        <v>164670.3128956412</v>
      </c>
      <c r="N44" s="21">
        <f t="shared" si="13"/>
        <v>178220.01085187195</v>
      </c>
    </row>
    <row r="45" spans="1:14" ht="6" hidden="1" customHeight="1" x14ac:dyDescent="0.25">
      <c r="B45" s="18"/>
      <c r="C45" s="15"/>
      <c r="D45" s="15"/>
      <c r="E45" s="15"/>
      <c r="F45" s="15"/>
      <c r="N45" s="16"/>
    </row>
    <row r="46" spans="1:14" s="1" customFormat="1" hidden="1" x14ac:dyDescent="0.25">
      <c r="A46" s="10"/>
      <c r="B46" s="22" t="s">
        <v>19</v>
      </c>
      <c r="C46" s="20"/>
      <c r="D46" s="20"/>
      <c r="E46" s="20"/>
      <c r="F46" s="20"/>
      <c r="G46" s="11"/>
      <c r="H46" s="11"/>
      <c r="I46" s="11"/>
      <c r="J46" s="11"/>
      <c r="K46" s="11"/>
      <c r="L46" s="11"/>
      <c r="M46" s="11"/>
      <c r="N46" s="23"/>
    </row>
    <row r="47" spans="1:14" hidden="1" x14ac:dyDescent="0.25">
      <c r="B47" s="18" t="s">
        <v>20</v>
      </c>
      <c r="C47" s="24">
        <f t="shared" ref="C47:N47" si="14">C38+C44</f>
        <v>161023.33333333334</v>
      </c>
      <c r="D47" s="24">
        <f t="shared" si="14"/>
        <v>60176.364622897483</v>
      </c>
      <c r="E47" s="24">
        <f t="shared" si="14"/>
        <v>8535.7605353590625</v>
      </c>
      <c r="F47" s="24">
        <f t="shared" si="14"/>
        <v>18445.156447820627</v>
      </c>
      <c r="G47" s="24">
        <f t="shared" si="14"/>
        <v>27804.552360282192</v>
      </c>
      <c r="H47" s="24">
        <f t="shared" si="14"/>
        <v>33163.948272743757</v>
      </c>
      <c r="I47" s="24">
        <f t="shared" si="14"/>
        <v>47393.344185205322</v>
      </c>
      <c r="J47" s="24">
        <f t="shared" si="14"/>
        <v>74492.740097666887</v>
      </c>
      <c r="K47" s="24">
        <f t="shared" si="14"/>
        <v>101592.13601012847</v>
      </c>
      <c r="L47" s="24">
        <f t="shared" si="14"/>
        <v>128691.53192259003</v>
      </c>
      <c r="M47" s="24">
        <f t="shared" si="14"/>
        <v>155790.92783505158</v>
      </c>
      <c r="N47" s="25">
        <f t="shared" si="14"/>
        <v>182890.32374751312</v>
      </c>
    </row>
    <row r="48" spans="1:14" hidden="1" x14ac:dyDescent="0.25">
      <c r="B48" s="18" t="s">
        <v>21</v>
      </c>
    </row>
    <row r="49" spans="1:14" ht="6" hidden="1" customHeight="1" x14ac:dyDescent="0.25">
      <c r="B49" s="18"/>
      <c r="C49" s="15"/>
      <c r="D49" s="15"/>
      <c r="E49" s="15"/>
      <c r="F49" s="15"/>
      <c r="N49" s="16"/>
    </row>
    <row r="50" spans="1:14" s="1" customFormat="1" hidden="1" x14ac:dyDescent="0.25">
      <c r="A50" s="10"/>
      <c r="B50" s="22" t="s">
        <v>22</v>
      </c>
      <c r="C50" s="20"/>
      <c r="D50" s="20"/>
      <c r="E50" s="20"/>
      <c r="F50" s="20"/>
      <c r="G50" s="11"/>
      <c r="H50" s="11"/>
      <c r="I50" s="11"/>
      <c r="J50" s="11"/>
      <c r="K50" s="11"/>
      <c r="L50" s="11"/>
      <c r="M50" s="11"/>
      <c r="N50" s="23"/>
    </row>
    <row r="51" spans="1:14" hidden="1" x14ac:dyDescent="0.25">
      <c r="B51" s="18" t="s">
        <v>23</v>
      </c>
      <c r="C51" s="15"/>
      <c r="D51" s="15"/>
      <c r="E51" s="15"/>
      <c r="F51" s="15"/>
      <c r="N51" s="16"/>
    </row>
    <row r="52" spans="1:14" hidden="1" x14ac:dyDescent="0.25">
      <c r="B52" s="18" t="s">
        <v>24</v>
      </c>
      <c r="C52" s="15"/>
      <c r="D52" s="15"/>
      <c r="E52" s="15"/>
      <c r="F52" s="15"/>
      <c r="N52" s="16"/>
    </row>
    <row r="53" spans="1:14" hidden="1" x14ac:dyDescent="0.25">
      <c r="B53" s="18" t="s">
        <v>25</v>
      </c>
      <c r="C53" s="15"/>
      <c r="D53" s="15"/>
      <c r="E53" s="15"/>
      <c r="F53" s="15"/>
      <c r="N53" s="16"/>
    </row>
    <row r="54" spans="1:14" hidden="1" x14ac:dyDescent="0.25">
      <c r="B54" s="18" t="s">
        <v>26</v>
      </c>
      <c r="C54" s="15"/>
      <c r="D54" s="15"/>
      <c r="E54" s="15"/>
      <c r="F54" s="15"/>
      <c r="N54" s="16"/>
    </row>
    <row r="55" spans="1:14" hidden="1" x14ac:dyDescent="0.25">
      <c r="B55" s="18" t="s">
        <v>27</v>
      </c>
      <c r="C55" s="15"/>
      <c r="D55" s="15"/>
      <c r="E55" s="15"/>
      <c r="F55" s="15"/>
      <c r="N55" s="16"/>
    </row>
    <row r="56" spans="1:14" hidden="1" x14ac:dyDescent="0.25">
      <c r="B56" s="18" t="s">
        <v>28</v>
      </c>
      <c r="C56" s="15"/>
      <c r="D56" s="15"/>
      <c r="E56" s="15"/>
      <c r="F56" s="15"/>
      <c r="N56" s="16"/>
    </row>
    <row r="57" spans="1:14" ht="6" hidden="1" customHeight="1" x14ac:dyDescent="0.25">
      <c r="B57" s="18"/>
      <c r="C57" s="15"/>
      <c r="D57" s="15"/>
      <c r="E57" s="15"/>
      <c r="F57" s="15"/>
      <c r="N57" s="16"/>
    </row>
    <row r="58" spans="1:14" hidden="1" x14ac:dyDescent="0.25">
      <c r="B58" s="18" t="s">
        <v>29</v>
      </c>
      <c r="C58" s="15"/>
      <c r="D58" s="15"/>
      <c r="E58" s="15"/>
      <c r="F58" s="15"/>
      <c r="N58" s="16"/>
    </row>
    <row r="59" spans="1:14" hidden="1" x14ac:dyDescent="0.25">
      <c r="B59" s="18" t="s">
        <v>30</v>
      </c>
      <c r="C59" s="15"/>
      <c r="D59" s="15"/>
      <c r="E59" s="15"/>
      <c r="F59" s="15"/>
      <c r="N59" s="16"/>
    </row>
    <row r="60" spans="1:14" hidden="1" x14ac:dyDescent="0.25">
      <c r="B60" s="18" t="s">
        <v>31</v>
      </c>
      <c r="C60" s="15"/>
      <c r="D60" s="15"/>
      <c r="E60" s="15"/>
      <c r="F60" s="15"/>
      <c r="N60" s="16"/>
    </row>
    <row r="61" spans="1:14" hidden="1" x14ac:dyDescent="0.25">
      <c r="B61" s="18" t="s">
        <v>32</v>
      </c>
      <c r="C61" s="15"/>
      <c r="D61" s="15"/>
      <c r="E61" s="15"/>
      <c r="F61" s="15"/>
      <c r="N61" s="16"/>
    </row>
    <row r="62" spans="1:14" ht="6" hidden="1" customHeight="1" x14ac:dyDescent="0.25">
      <c r="B62" s="18"/>
      <c r="C62" s="15"/>
      <c r="D62" s="15"/>
      <c r="E62" s="15"/>
      <c r="F62" s="15"/>
      <c r="N62" s="16"/>
    </row>
    <row r="63" spans="1:14" s="1" customFormat="1" hidden="1" x14ac:dyDescent="0.25">
      <c r="A63" s="10"/>
      <c r="B63" s="22" t="s">
        <v>33</v>
      </c>
      <c r="C63" s="20">
        <v>0</v>
      </c>
      <c r="D63" s="20">
        <v>0</v>
      </c>
      <c r="E63" s="20">
        <v>0</v>
      </c>
      <c r="F63" s="20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23">
        <v>0</v>
      </c>
    </row>
    <row r="64" spans="1:14" ht="6" hidden="1" customHeight="1" x14ac:dyDescent="0.25">
      <c r="B64" s="18"/>
      <c r="C64" s="15"/>
      <c r="D64" s="15"/>
      <c r="E64" s="15"/>
      <c r="F64" s="15"/>
      <c r="N64" s="16"/>
    </row>
    <row r="65" spans="1:14" s="1" customFormat="1" hidden="1" x14ac:dyDescent="0.25">
      <c r="A65" s="10"/>
      <c r="B65" s="22" t="s">
        <v>100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23"/>
    </row>
    <row r="66" spans="1:14" s="1" customFormat="1" hidden="1" x14ac:dyDescent="0.25">
      <c r="A66" s="10"/>
      <c r="B66" s="18" t="s">
        <v>102</v>
      </c>
      <c r="C66" s="15">
        <v>22500</v>
      </c>
      <c r="D66" s="24">
        <f>C68</f>
        <v>176023.33333333334</v>
      </c>
      <c r="E66" s="24">
        <f t="shared" ref="E66:N66" si="15">D68</f>
        <v>228429.38867788031</v>
      </c>
      <c r="F66" s="24">
        <f t="shared" si="15"/>
        <v>237744.83993488888</v>
      </c>
      <c r="G66" s="24">
        <f t="shared" si="15"/>
        <v>246899.68710435898</v>
      </c>
      <c r="H66" s="24">
        <f t="shared" si="15"/>
        <v>265413.93018629064</v>
      </c>
      <c r="I66" s="24">
        <f t="shared" si="15"/>
        <v>288147.56918068387</v>
      </c>
      <c r="J66" s="24">
        <f t="shared" si="15"/>
        <v>325110.60408753867</v>
      </c>
      <c r="K66" s="24">
        <f t="shared" si="15"/>
        <v>389173.03490685503</v>
      </c>
      <c r="L66" s="24">
        <f t="shared" si="15"/>
        <v>480334.86163863295</v>
      </c>
      <c r="M66" s="24">
        <f t="shared" si="15"/>
        <v>598596.0842828725</v>
      </c>
      <c r="N66" s="25">
        <f t="shared" si="15"/>
        <v>743956.70283957361</v>
      </c>
    </row>
    <row r="67" spans="1:14" hidden="1" x14ac:dyDescent="0.25">
      <c r="B67" s="18" t="s">
        <v>149</v>
      </c>
      <c r="C67" s="15">
        <v>30000</v>
      </c>
      <c r="D67" s="15">
        <v>30000</v>
      </c>
      <c r="E67" s="15">
        <v>30000</v>
      </c>
      <c r="F67" s="15">
        <v>30000</v>
      </c>
      <c r="G67" s="15">
        <v>30000</v>
      </c>
      <c r="H67" s="15">
        <v>30000</v>
      </c>
      <c r="I67" s="15">
        <v>30000</v>
      </c>
      <c r="J67" s="15">
        <v>30000</v>
      </c>
      <c r="K67" s="15">
        <v>30000</v>
      </c>
      <c r="L67" s="15">
        <v>30000</v>
      </c>
      <c r="M67" s="15">
        <v>30000</v>
      </c>
      <c r="N67" s="17">
        <v>30000</v>
      </c>
    </row>
    <row r="68" spans="1:14" hidden="1" x14ac:dyDescent="0.25">
      <c r="B68" s="18" t="s">
        <v>66</v>
      </c>
      <c r="C68" s="15">
        <f t="shared" ref="C68:N68" si="16">C47+C24+C63+C66</f>
        <v>176023.33333333334</v>
      </c>
      <c r="D68" s="15">
        <f t="shared" si="16"/>
        <v>228429.38867788031</v>
      </c>
      <c r="E68" s="15">
        <f t="shared" si="16"/>
        <v>237744.83993488888</v>
      </c>
      <c r="F68" s="15">
        <f t="shared" si="16"/>
        <v>246899.68710435898</v>
      </c>
      <c r="G68" s="15">
        <f t="shared" si="16"/>
        <v>265413.93018629064</v>
      </c>
      <c r="H68" s="15">
        <f t="shared" si="16"/>
        <v>288147.56918068387</v>
      </c>
      <c r="I68" s="15">
        <f t="shared" si="16"/>
        <v>325110.60408753867</v>
      </c>
      <c r="J68" s="15">
        <f t="shared" si="16"/>
        <v>389173.03490685503</v>
      </c>
      <c r="K68" s="15">
        <f t="shared" si="16"/>
        <v>480334.86163863295</v>
      </c>
      <c r="L68" s="15">
        <f t="shared" si="16"/>
        <v>598596.0842828725</v>
      </c>
      <c r="M68" s="15">
        <f t="shared" si="16"/>
        <v>743956.70283957361</v>
      </c>
      <c r="N68" s="25">
        <f t="shared" si="16"/>
        <v>916416.71730873617</v>
      </c>
    </row>
    <row r="69" spans="1:14" s="1" customFormat="1" hidden="1" x14ac:dyDescent="0.25">
      <c r="A69" s="10"/>
      <c r="B69" s="26" t="s">
        <v>101</v>
      </c>
      <c r="C69" s="27">
        <f>C67+C68</f>
        <v>206023.33333333334</v>
      </c>
      <c r="D69" s="27">
        <f>D67+D68</f>
        <v>258429.38867788031</v>
      </c>
      <c r="E69" s="27">
        <f t="shared" ref="E69:N69" si="17">E67+E68</f>
        <v>267744.83993488888</v>
      </c>
      <c r="F69" s="27">
        <f t="shared" si="17"/>
        <v>276899.68710435898</v>
      </c>
      <c r="G69" s="27">
        <f t="shared" si="17"/>
        <v>295413.93018629064</v>
      </c>
      <c r="H69" s="27">
        <f t="shared" si="17"/>
        <v>318147.56918068387</v>
      </c>
      <c r="I69" s="27">
        <f t="shared" si="17"/>
        <v>355110.60408753867</v>
      </c>
      <c r="J69" s="27">
        <f t="shared" si="17"/>
        <v>419173.03490685503</v>
      </c>
      <c r="K69" s="27">
        <f t="shared" si="17"/>
        <v>510334.86163863295</v>
      </c>
      <c r="L69" s="27">
        <f t="shared" si="17"/>
        <v>628596.0842828725</v>
      </c>
      <c r="M69" s="27">
        <f t="shared" si="17"/>
        <v>773956.70283957361</v>
      </c>
      <c r="N69" s="28">
        <f t="shared" si="17"/>
        <v>946416.71730873617</v>
      </c>
    </row>
    <row r="70" spans="1:14" x14ac:dyDescent="0.25">
      <c r="A70"/>
      <c r="B70" s="11" t="s">
        <v>67</v>
      </c>
    </row>
    <row r="71" spans="1:14" x14ac:dyDescent="0.25">
      <c r="B71" s="10" t="s">
        <v>1</v>
      </c>
    </row>
    <row r="72" spans="1:14" x14ac:dyDescent="0.25">
      <c r="B72" s="11" t="s">
        <v>215</v>
      </c>
    </row>
    <row r="73" spans="1:14" x14ac:dyDescent="0.25">
      <c r="B73" s="11" t="s">
        <v>245</v>
      </c>
    </row>
    <row r="74" spans="1:14" x14ac:dyDescent="0.25">
      <c r="A74" s="11"/>
    </row>
  </sheetData>
  <pageMargins left="0.78740157499999996" right="0.53" top="0.61" bottom="0.69" header="0.4921259845" footer="0.4921259845"/>
  <pageSetup paperSize="9" scale="58" orientation="landscape" horizontalDpi="4294967293" verticalDpi="4294967293" r:id="rId1"/>
  <headerFooter alignWithMargins="0">
    <oddFooter>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3B00B-73F1-4B5A-8176-537BE7AC26DD}">
  <sheetPr>
    <tabColor rgb="FF00B050"/>
    <pageSetUpPr fitToPage="1"/>
  </sheetPr>
  <dimension ref="A1:P55"/>
  <sheetViews>
    <sheetView showGridLines="0" workbookViewId="0">
      <selection activeCell="C2" sqref="C2:O2"/>
    </sheetView>
  </sheetViews>
  <sheetFormatPr baseColWidth="10" defaultRowHeight="13.2" x14ac:dyDescent="0.25"/>
  <cols>
    <col min="1" max="1" width="3.5546875" style="10" customWidth="1"/>
    <col min="2" max="2" width="56.109375" style="10" bestFit="1" customWidth="1"/>
    <col min="3" max="15" width="8.6640625" style="10" customWidth="1"/>
    <col min="16" max="16" width="11.5546875" style="10"/>
  </cols>
  <sheetData>
    <row r="1" spans="1:16" x14ac:dyDescent="0.25">
      <c r="B1" s="11" t="s">
        <v>246</v>
      </c>
    </row>
    <row r="2" spans="1:16" x14ac:dyDescent="0.25">
      <c r="B2" s="45" t="s">
        <v>34</v>
      </c>
      <c r="C2" s="46">
        <v>45261</v>
      </c>
      <c r="D2" s="46">
        <v>45292</v>
      </c>
      <c r="E2" s="46">
        <v>45323</v>
      </c>
      <c r="F2" s="46">
        <v>45352</v>
      </c>
      <c r="G2" s="46">
        <v>45383</v>
      </c>
      <c r="H2" s="46">
        <v>45413</v>
      </c>
      <c r="I2" s="46">
        <v>45444</v>
      </c>
      <c r="J2" s="46">
        <v>45474</v>
      </c>
      <c r="K2" s="46">
        <v>45505</v>
      </c>
      <c r="L2" s="46">
        <v>45536</v>
      </c>
      <c r="M2" s="46">
        <v>45566</v>
      </c>
      <c r="N2" s="46">
        <v>45597</v>
      </c>
      <c r="O2" s="47">
        <v>45627</v>
      </c>
    </row>
    <row r="3" spans="1:16" x14ac:dyDescent="0.25">
      <c r="A3" s="10">
        <v>1</v>
      </c>
      <c r="B3" s="45" t="s">
        <v>55</v>
      </c>
      <c r="C3" s="48">
        <f>C4</f>
        <v>187500</v>
      </c>
      <c r="D3" s="48">
        <f t="shared" ref="D3:O3" si="0">D4</f>
        <v>184895.83333333334</v>
      </c>
      <c r="E3" s="48">
        <f t="shared" si="0"/>
        <v>182291.66666666669</v>
      </c>
      <c r="F3" s="48">
        <f t="shared" si="0"/>
        <v>179687.50000000003</v>
      </c>
      <c r="G3" s="48">
        <f t="shared" si="0"/>
        <v>177083.33333333337</v>
      </c>
      <c r="H3" s="48">
        <f t="shared" si="0"/>
        <v>174479.16666666672</v>
      </c>
      <c r="I3" s="48">
        <f t="shared" si="0"/>
        <v>171875.00000000006</v>
      </c>
      <c r="J3" s="48">
        <f t="shared" si="0"/>
        <v>169270.8333333334</v>
      </c>
      <c r="K3" s="48">
        <f t="shared" si="0"/>
        <v>166666.66666666674</v>
      </c>
      <c r="L3" s="48">
        <f t="shared" si="0"/>
        <v>164062.50000000009</v>
      </c>
      <c r="M3" s="48">
        <f t="shared" si="0"/>
        <v>161458.33333333343</v>
      </c>
      <c r="N3" s="48">
        <f t="shared" si="0"/>
        <v>158854.16666666677</v>
      </c>
      <c r="O3" s="55">
        <f t="shared" si="0"/>
        <v>156250.00000000012</v>
      </c>
    </row>
    <row r="4" spans="1:16" x14ac:dyDescent="0.25">
      <c r="A4" s="10">
        <v>2</v>
      </c>
      <c r="B4" s="39" t="s">
        <v>59</v>
      </c>
      <c r="C4" s="38">
        <f>'Bilanz 31.12.2023'!C4</f>
        <v>187500</v>
      </c>
      <c r="D4" s="38">
        <f>C4-(250000/8/12)</f>
        <v>184895.83333333334</v>
      </c>
      <c r="E4" s="38">
        <f t="shared" ref="E4:O4" si="1">D4-(250000/8/12)</f>
        <v>182291.66666666669</v>
      </c>
      <c r="F4" s="38">
        <f t="shared" si="1"/>
        <v>179687.50000000003</v>
      </c>
      <c r="G4" s="38">
        <f t="shared" si="1"/>
        <v>177083.33333333337</v>
      </c>
      <c r="H4" s="38">
        <f t="shared" si="1"/>
        <v>174479.16666666672</v>
      </c>
      <c r="I4" s="38">
        <f t="shared" si="1"/>
        <v>171875.00000000006</v>
      </c>
      <c r="J4" s="38">
        <f t="shared" si="1"/>
        <v>169270.8333333334</v>
      </c>
      <c r="K4" s="38">
        <f t="shared" si="1"/>
        <v>166666.66666666674</v>
      </c>
      <c r="L4" s="38">
        <f t="shared" si="1"/>
        <v>164062.50000000009</v>
      </c>
      <c r="M4" s="38">
        <f t="shared" si="1"/>
        <v>161458.33333333343</v>
      </c>
      <c r="N4" s="38">
        <f t="shared" si="1"/>
        <v>158854.16666666677</v>
      </c>
      <c r="O4" s="40">
        <f t="shared" si="1"/>
        <v>156250.00000000012</v>
      </c>
    </row>
    <row r="5" spans="1:16" x14ac:dyDescent="0.25">
      <c r="B5" s="39"/>
      <c r="C5" s="38"/>
      <c r="D5" s="38"/>
      <c r="E5" s="38"/>
      <c r="F5" s="38"/>
      <c r="G5" s="38"/>
      <c r="H5" s="38"/>
      <c r="I5" s="38"/>
      <c r="O5" s="16"/>
    </row>
    <row r="6" spans="1:16" x14ac:dyDescent="0.25">
      <c r="A6" s="10">
        <v>3</v>
      </c>
      <c r="B6" s="45" t="s">
        <v>56</v>
      </c>
      <c r="C6" s="48">
        <f>SUM(C7:C9)</f>
        <v>162500</v>
      </c>
      <c r="D6" s="48">
        <f t="shared" ref="D6:O6" si="2">SUM(D7:D9)</f>
        <v>149480</v>
      </c>
      <c r="E6" s="48">
        <f t="shared" si="2"/>
        <v>149480</v>
      </c>
      <c r="F6" s="48">
        <f t="shared" si="2"/>
        <v>149480</v>
      </c>
      <c r="G6" s="48">
        <f t="shared" si="2"/>
        <v>149480</v>
      </c>
      <c r="H6" s="48">
        <f t="shared" si="2"/>
        <v>156620</v>
      </c>
      <c r="I6" s="48">
        <f t="shared" si="2"/>
        <v>156620</v>
      </c>
      <c r="J6" s="48">
        <f t="shared" si="2"/>
        <v>156620</v>
      </c>
      <c r="K6" s="48">
        <f t="shared" si="2"/>
        <v>156620</v>
      </c>
      <c r="L6" s="48">
        <f t="shared" si="2"/>
        <v>156620</v>
      </c>
      <c r="M6" s="48">
        <f t="shared" si="2"/>
        <v>156620</v>
      </c>
      <c r="N6" s="48">
        <f t="shared" si="2"/>
        <v>161290.31289564117</v>
      </c>
      <c r="O6" s="55">
        <f t="shared" si="2"/>
        <v>174840.01085187195</v>
      </c>
    </row>
    <row r="7" spans="1:16" x14ac:dyDescent="0.25">
      <c r="A7" s="10">
        <v>4</v>
      </c>
      <c r="B7" s="39" t="s">
        <v>60</v>
      </c>
      <c r="C7" s="38">
        <f>'Bilanz 31.12.2023'!C9</f>
        <v>40000</v>
      </c>
      <c r="D7" s="38">
        <f>C7</f>
        <v>40000</v>
      </c>
      <c r="E7" s="38">
        <f t="shared" ref="E7:O7" si="3">D7</f>
        <v>40000</v>
      </c>
      <c r="F7" s="38">
        <f t="shared" si="3"/>
        <v>40000</v>
      </c>
      <c r="G7" s="38">
        <f t="shared" si="3"/>
        <v>40000</v>
      </c>
      <c r="H7" s="38">
        <f t="shared" si="3"/>
        <v>40000</v>
      </c>
      <c r="I7" s="38">
        <f t="shared" si="3"/>
        <v>40000</v>
      </c>
      <c r="J7" s="38">
        <f t="shared" si="3"/>
        <v>40000</v>
      </c>
      <c r="K7" s="38">
        <f t="shared" si="3"/>
        <v>40000</v>
      </c>
      <c r="L7" s="38">
        <f t="shared" si="3"/>
        <v>40000</v>
      </c>
      <c r="M7" s="38">
        <f t="shared" si="3"/>
        <v>40000</v>
      </c>
      <c r="N7" s="38">
        <f t="shared" si="3"/>
        <v>40000</v>
      </c>
      <c r="O7" s="40">
        <f t="shared" si="3"/>
        <v>40000</v>
      </c>
    </row>
    <row r="8" spans="1:16" x14ac:dyDescent="0.25">
      <c r="A8" s="10">
        <v>5</v>
      </c>
      <c r="B8" s="39" t="s">
        <v>61</v>
      </c>
      <c r="C8" s="38">
        <f>'Bilanz 31.12.2023'!C10</f>
        <v>100000</v>
      </c>
      <c r="D8" s="38">
        <f>C8-'3. Liqui-Plan 2024 nach Maßn.'!C4+'3. GuV-Plan 2024 nach Maßn.'!C5*1.19</f>
        <v>109480</v>
      </c>
      <c r="E8" s="38">
        <f>D8-'3. Liqui-Plan 2024 nach Maßn.'!D5+'3. GuV-Plan 2024 nach Maßn.'!D5*1.19</f>
        <v>109480</v>
      </c>
      <c r="F8" s="38">
        <f>E8-'3. Liqui-Plan 2024 nach Maßn.'!E5+'3. GuV-Plan 2024 nach Maßn.'!E5*1.19</f>
        <v>109480</v>
      </c>
      <c r="G8" s="38">
        <f>F8-'3. Liqui-Plan 2024 nach Maßn.'!F5+'3. GuV-Plan 2024 nach Maßn.'!F5*1.19</f>
        <v>109480</v>
      </c>
      <c r="H8" s="38">
        <f>G8-'3. Liqui-Plan 2024 nach Maßn.'!G5+'3. GuV-Plan 2024 nach Maßn.'!G5*1.19</f>
        <v>116620</v>
      </c>
      <c r="I8" s="38">
        <f>H8-'3. Liqui-Plan 2024 nach Maßn.'!H5+'3. GuV-Plan 2024 nach Maßn.'!H5*1.19</f>
        <v>116620</v>
      </c>
      <c r="J8" s="38">
        <f>I8-'3. Liqui-Plan 2024 nach Maßn.'!I5+'3. GuV-Plan 2024 nach Maßn.'!I5*1.19</f>
        <v>116620</v>
      </c>
      <c r="K8" s="38">
        <f>J8-'3. Liqui-Plan 2024 nach Maßn.'!J5+'3. GuV-Plan 2024 nach Maßn.'!J5*1.19</f>
        <v>116620</v>
      </c>
      <c r="L8" s="38">
        <f>K8-'3. Liqui-Plan 2024 nach Maßn.'!K5+'3. GuV-Plan 2024 nach Maßn.'!K5*1.19</f>
        <v>116620</v>
      </c>
      <c r="M8" s="38">
        <f>L8-'3. Liqui-Plan 2024 nach Maßn.'!L5+'3. GuV-Plan 2024 nach Maßn.'!L5*1.19</f>
        <v>116620</v>
      </c>
      <c r="N8" s="38">
        <f>M8-'3. Liqui-Plan 2024 nach Maßn.'!M5+'3. GuV-Plan 2024 nach Maßn.'!M5*1.19</f>
        <v>116620</v>
      </c>
      <c r="O8" s="40">
        <f>N8-'3. Liqui-Plan 2024 nach Maßn.'!N5+'3. GuV-Plan 2024 nach Maßn.'!N5*1.19</f>
        <v>116620</v>
      </c>
    </row>
    <row r="9" spans="1:16" x14ac:dyDescent="0.25">
      <c r="A9" s="10">
        <v>6</v>
      </c>
      <c r="B9" s="39" t="s">
        <v>62</v>
      </c>
      <c r="C9" s="38">
        <f>'Bilanz 31.12.2023'!C11</f>
        <v>22500</v>
      </c>
      <c r="D9" s="38">
        <f>IF('3. Liqui-Plan 2024 nach Maßn.'!C39&gt;0,'3. Liqui-Plan 2024 nach Maßn.'!C39,0)</f>
        <v>0</v>
      </c>
      <c r="E9" s="38">
        <f>IF('3. Liqui-Plan 2024 nach Maßn.'!D39&gt;0,'3. Liqui-Plan 2024 nach Maßn.'!D39,0)</f>
        <v>0</v>
      </c>
      <c r="F9" s="38">
        <f>IF('3. Liqui-Plan 2024 nach Maßn.'!E39&gt;0,'3. Liqui-Plan 2024 nach Maßn.'!E39,0)</f>
        <v>0</v>
      </c>
      <c r="G9" s="38">
        <f>IF('3. Liqui-Plan 2024 nach Maßn.'!F39&gt;0,'3. Liqui-Plan 2024 nach Maßn.'!F39,0)</f>
        <v>0</v>
      </c>
      <c r="H9" s="38">
        <f>IF('3. Liqui-Plan 2024 nach Maßn.'!G39&gt;0,'3. Liqui-Plan 2024 nach Maßn.'!G39,0)</f>
        <v>0</v>
      </c>
      <c r="I9" s="38">
        <f>IF('3. Liqui-Plan 2024 nach Maßn.'!H39&gt;0,'3. Liqui-Plan 2024 nach Maßn.'!H39,0)</f>
        <v>0</v>
      </c>
      <c r="J9" s="38">
        <f>IF('3. Liqui-Plan 2024 nach Maßn.'!I39&gt;0,'3. Liqui-Plan 2024 nach Maßn.'!I39,0)</f>
        <v>0</v>
      </c>
      <c r="K9" s="38">
        <f>IF('3. Liqui-Plan 2024 nach Maßn.'!J39&gt;0,'3. Liqui-Plan 2024 nach Maßn.'!J39,0)</f>
        <v>0</v>
      </c>
      <c r="L9" s="38">
        <f>IF('3. Liqui-Plan 2024 nach Maßn.'!K39&gt;0,'3. Liqui-Plan 2024 nach Maßn.'!K39,0)</f>
        <v>0</v>
      </c>
      <c r="M9" s="38">
        <f>IF('3. Liqui-Plan 2024 nach Maßn.'!L39&gt;0,'3. Liqui-Plan 2024 nach Maßn.'!L39,0)</f>
        <v>0</v>
      </c>
      <c r="N9" s="38">
        <f>IF('3. Liqui-Plan 2024 nach Maßn.'!M39&gt;0,'3. Liqui-Plan 2024 nach Maßn.'!M39,0)</f>
        <v>4670.3128956411783</v>
      </c>
      <c r="O9" s="40">
        <f>IF('3. Liqui-Plan 2024 nach Maßn.'!N39&gt;0,'3. Liqui-Plan 2024 nach Maßn.'!N39,0)</f>
        <v>18220.010851871957</v>
      </c>
    </row>
    <row r="10" spans="1:16" x14ac:dyDescent="0.25"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40"/>
    </row>
    <row r="11" spans="1:16" x14ac:dyDescent="0.25">
      <c r="A11" s="10">
        <v>7</v>
      </c>
      <c r="B11" s="45" t="s">
        <v>218</v>
      </c>
      <c r="C11" s="48">
        <f>IF(SUM(C16:C18)&gt;0,0,-1*SUM(C16:C18))</f>
        <v>0</v>
      </c>
      <c r="D11" s="48">
        <f t="shared" ref="D11:O11" si="4">IF(SUM(D16:D18)&gt;0,0,-1*SUM(D16:D18))</f>
        <v>924.46871043588544</v>
      </c>
      <c r="E11" s="48">
        <f t="shared" si="4"/>
        <v>51848.937420871764</v>
      </c>
      <c r="F11" s="48">
        <f t="shared" si="4"/>
        <v>49773.406131307653</v>
      </c>
      <c r="G11" s="48">
        <f t="shared" si="4"/>
        <v>47697.874841743542</v>
      </c>
      <c r="H11" s="48">
        <f t="shared" si="4"/>
        <v>39622.343552179431</v>
      </c>
      <c r="I11" s="48">
        <f t="shared" si="4"/>
        <v>41546.81226261532</v>
      </c>
      <c r="J11" s="48">
        <f t="shared" si="4"/>
        <v>30601.280973051209</v>
      </c>
      <c r="K11" s="48">
        <f t="shared" si="4"/>
        <v>19655.749683487094</v>
      </c>
      <c r="L11" s="48">
        <f t="shared" si="4"/>
        <v>8710.2183939229799</v>
      </c>
      <c r="M11" s="48">
        <f t="shared" si="4"/>
        <v>0</v>
      </c>
      <c r="N11" s="48">
        <f t="shared" si="4"/>
        <v>0</v>
      </c>
      <c r="O11" s="55">
        <f t="shared" si="4"/>
        <v>0</v>
      </c>
    </row>
    <row r="12" spans="1:16" x14ac:dyDescent="0.25">
      <c r="B12" s="39"/>
      <c r="C12" s="38"/>
      <c r="D12" s="38"/>
      <c r="E12" s="38"/>
      <c r="F12" s="38"/>
      <c r="G12" s="38"/>
      <c r="H12" s="38"/>
      <c r="I12" s="38"/>
      <c r="O12" s="16"/>
    </row>
    <row r="13" spans="1:16" s="1" customFormat="1" x14ac:dyDescent="0.25">
      <c r="A13" s="10">
        <v>8</v>
      </c>
      <c r="B13" s="19" t="s">
        <v>53</v>
      </c>
      <c r="C13" s="31">
        <f t="shared" ref="C13:O13" si="5">C3+C6+C11</f>
        <v>350000</v>
      </c>
      <c r="D13" s="31">
        <f t="shared" si="5"/>
        <v>335300.30204376928</v>
      </c>
      <c r="E13" s="31">
        <f t="shared" si="5"/>
        <v>383620.60408753844</v>
      </c>
      <c r="F13" s="31">
        <f t="shared" si="5"/>
        <v>378940.90613130765</v>
      </c>
      <c r="G13" s="31">
        <f t="shared" si="5"/>
        <v>374261.20817507693</v>
      </c>
      <c r="H13" s="31">
        <f t="shared" si="5"/>
        <v>370721.51021884615</v>
      </c>
      <c r="I13" s="31">
        <f t="shared" si="5"/>
        <v>370041.81226261536</v>
      </c>
      <c r="J13" s="31">
        <f t="shared" si="5"/>
        <v>356492.11430638458</v>
      </c>
      <c r="K13" s="31">
        <f t="shared" si="5"/>
        <v>342942.41635015386</v>
      </c>
      <c r="L13" s="31">
        <f t="shared" si="5"/>
        <v>329392.71839392307</v>
      </c>
      <c r="M13" s="31">
        <f t="shared" si="5"/>
        <v>318078.33333333343</v>
      </c>
      <c r="N13" s="31">
        <f t="shared" si="5"/>
        <v>320144.47956230794</v>
      </c>
      <c r="O13" s="32">
        <f t="shared" si="5"/>
        <v>331090.01085187204</v>
      </c>
      <c r="P13" s="10"/>
    </row>
    <row r="14" spans="1:16" x14ac:dyDescent="0.25">
      <c r="B14" s="45" t="s">
        <v>35</v>
      </c>
      <c r="C14" s="46">
        <v>45261</v>
      </c>
      <c r="D14" s="46">
        <v>45292</v>
      </c>
      <c r="E14" s="46">
        <v>45323</v>
      </c>
      <c r="F14" s="46">
        <v>45352</v>
      </c>
      <c r="G14" s="46">
        <v>45383</v>
      </c>
      <c r="H14" s="46">
        <v>45413</v>
      </c>
      <c r="I14" s="46">
        <v>45444</v>
      </c>
      <c r="J14" s="46">
        <v>45474</v>
      </c>
      <c r="K14" s="46">
        <v>45505</v>
      </c>
      <c r="L14" s="46">
        <v>45536</v>
      </c>
      <c r="M14" s="46">
        <v>45566</v>
      </c>
      <c r="N14" s="46">
        <v>45597</v>
      </c>
      <c r="O14" s="47">
        <v>45627</v>
      </c>
    </row>
    <row r="15" spans="1:16" x14ac:dyDescent="0.25">
      <c r="A15" s="10">
        <v>9</v>
      </c>
      <c r="B15" s="45" t="s">
        <v>57</v>
      </c>
      <c r="C15" s="48">
        <f>IF(SUM(C16:C18)&gt;0,SUM(C16:C18),0)</f>
        <v>5000</v>
      </c>
      <c r="D15" s="48">
        <f t="shared" ref="D15:O15" si="6">IF(SUM(D16:D18)&gt;0,SUM(D16:D18),0)</f>
        <v>0</v>
      </c>
      <c r="E15" s="48">
        <f t="shared" si="6"/>
        <v>0</v>
      </c>
      <c r="F15" s="48">
        <f t="shared" si="6"/>
        <v>0</v>
      </c>
      <c r="G15" s="48">
        <f t="shared" si="6"/>
        <v>0</v>
      </c>
      <c r="H15" s="48">
        <f t="shared" si="6"/>
        <v>0</v>
      </c>
      <c r="I15" s="48">
        <f t="shared" si="6"/>
        <v>0</v>
      </c>
      <c r="J15" s="48">
        <f t="shared" si="6"/>
        <v>0</v>
      </c>
      <c r="K15" s="48">
        <f t="shared" si="6"/>
        <v>0</v>
      </c>
      <c r="L15" s="48">
        <f t="shared" si="6"/>
        <v>0</v>
      </c>
      <c r="M15" s="48">
        <f t="shared" si="6"/>
        <v>2235.3128956411347</v>
      </c>
      <c r="N15" s="48">
        <f t="shared" si="6"/>
        <v>13180.844185205249</v>
      </c>
      <c r="O15" s="55">
        <f t="shared" si="6"/>
        <v>24126.375474769364</v>
      </c>
    </row>
    <row r="16" spans="1:16" x14ac:dyDescent="0.25">
      <c r="A16" s="10">
        <v>10</v>
      </c>
      <c r="B16" s="39" t="s">
        <v>64</v>
      </c>
      <c r="C16" s="38">
        <f>'Bilanz 31.12.2023'!E4</f>
        <v>50000</v>
      </c>
      <c r="D16" s="38">
        <f>C16</f>
        <v>50000</v>
      </c>
      <c r="E16" s="38">
        <f t="shared" ref="E16:O17" si="7">D16</f>
        <v>50000</v>
      </c>
      <c r="F16" s="38">
        <f t="shared" si="7"/>
        <v>50000</v>
      </c>
      <c r="G16" s="38">
        <f t="shared" si="7"/>
        <v>50000</v>
      </c>
      <c r="H16" s="38">
        <f t="shared" si="7"/>
        <v>50000</v>
      </c>
      <c r="I16" s="38">
        <f t="shared" si="7"/>
        <v>50000</v>
      </c>
      <c r="J16" s="38">
        <f t="shared" si="7"/>
        <v>50000</v>
      </c>
      <c r="K16" s="38">
        <f t="shared" si="7"/>
        <v>50000</v>
      </c>
      <c r="L16" s="38">
        <f t="shared" si="7"/>
        <v>50000</v>
      </c>
      <c r="M16" s="38">
        <f t="shared" si="7"/>
        <v>50000</v>
      </c>
      <c r="N16" s="38">
        <f t="shared" si="7"/>
        <v>50000</v>
      </c>
      <c r="O16" s="40">
        <f t="shared" si="7"/>
        <v>50000</v>
      </c>
    </row>
    <row r="17" spans="1:16" x14ac:dyDescent="0.25">
      <c r="A17" s="10">
        <v>11</v>
      </c>
      <c r="B17" s="39" t="s">
        <v>63</v>
      </c>
      <c r="C17" s="38">
        <f>'Bilanz 31.12.2023'!E5</f>
        <v>25000</v>
      </c>
      <c r="D17" s="38">
        <f>C17+C18</f>
        <v>-45000</v>
      </c>
      <c r="E17" s="38">
        <f>D17</f>
        <v>-45000</v>
      </c>
      <c r="F17" s="38">
        <f t="shared" si="7"/>
        <v>-45000</v>
      </c>
      <c r="G17" s="38">
        <f t="shared" si="7"/>
        <v>-45000</v>
      </c>
      <c r="H17" s="38">
        <f t="shared" si="7"/>
        <v>-45000</v>
      </c>
      <c r="I17" s="38">
        <f t="shared" si="7"/>
        <v>-45000</v>
      </c>
      <c r="J17" s="38">
        <f t="shared" si="7"/>
        <v>-45000</v>
      </c>
      <c r="K17" s="38">
        <f t="shared" si="7"/>
        <v>-45000</v>
      </c>
      <c r="L17" s="38">
        <f t="shared" si="7"/>
        <v>-45000</v>
      </c>
      <c r="M17" s="38">
        <f t="shared" si="7"/>
        <v>-45000</v>
      </c>
      <c r="N17" s="38">
        <f t="shared" si="7"/>
        <v>-45000</v>
      </c>
      <c r="O17" s="40">
        <f t="shared" si="7"/>
        <v>-45000</v>
      </c>
    </row>
    <row r="18" spans="1:16" x14ac:dyDescent="0.25">
      <c r="A18" s="10">
        <v>12</v>
      </c>
      <c r="B18" s="39" t="s">
        <v>92</v>
      </c>
      <c r="C18" s="38">
        <f>'Bilanz 31.12.2023'!E6</f>
        <v>-70000</v>
      </c>
      <c r="D18" s="38">
        <f>'3. GuV-Plan 2024 nach Maßn.'!C22</f>
        <v>-5924.4687104358854</v>
      </c>
      <c r="E18" s="38">
        <f>D18+'3. GuV-Plan 2024 nach Maßn.'!D22</f>
        <v>-56848.937420871764</v>
      </c>
      <c r="F18" s="38">
        <f>E18+'3. GuV-Plan 2024 nach Maßn.'!E22</f>
        <v>-54773.406131307653</v>
      </c>
      <c r="G18" s="38">
        <f>F18+'3. GuV-Plan 2024 nach Maßn.'!F22</f>
        <v>-52697.874841743542</v>
      </c>
      <c r="H18" s="38">
        <f>G18+'3. GuV-Plan 2024 nach Maßn.'!G22</f>
        <v>-44622.343552179431</v>
      </c>
      <c r="I18" s="38">
        <f>H18+'3. GuV-Plan 2024 nach Maßn.'!H22</f>
        <v>-46546.81226261532</v>
      </c>
      <c r="J18" s="38">
        <f>I18+'3. GuV-Plan 2024 nach Maßn.'!I22</f>
        <v>-35601.280973051209</v>
      </c>
      <c r="K18" s="38">
        <f>J18+'3. GuV-Plan 2024 nach Maßn.'!J22</f>
        <v>-24655.749683487094</v>
      </c>
      <c r="L18" s="38">
        <f>K18+'3. GuV-Plan 2024 nach Maßn.'!K22</f>
        <v>-13710.21839392298</v>
      </c>
      <c r="M18" s="38">
        <f>L18+'3. GuV-Plan 2024 nach Maßn.'!L22</f>
        <v>-2764.6871043588653</v>
      </c>
      <c r="N18" s="38">
        <f>M18+'3. GuV-Plan 2024 nach Maßn.'!M22</f>
        <v>8180.8441852052492</v>
      </c>
      <c r="O18" s="40">
        <f>N18+'3. GuV-Plan 2024 nach Maßn.'!N22</f>
        <v>19126.375474769364</v>
      </c>
    </row>
    <row r="19" spans="1:16" x14ac:dyDescent="0.25">
      <c r="B19" s="39"/>
      <c r="C19" s="38"/>
      <c r="D19" s="38"/>
      <c r="E19" s="38"/>
      <c r="F19" s="38"/>
      <c r="G19" s="38"/>
      <c r="H19" s="38"/>
      <c r="I19" s="38"/>
      <c r="O19" s="16"/>
    </row>
    <row r="20" spans="1:16" x14ac:dyDescent="0.25">
      <c r="A20" s="10">
        <v>13</v>
      </c>
      <c r="B20" s="45" t="s">
        <v>58</v>
      </c>
      <c r="C20" s="48">
        <f>SUM(C21:C25)</f>
        <v>345000</v>
      </c>
      <c r="D20" s="48">
        <f t="shared" ref="D20:O20" si="8">SUM(D21:D25)</f>
        <v>335300.30204376922</v>
      </c>
      <c r="E20" s="48">
        <f t="shared" si="8"/>
        <v>383620.60408753838</v>
      </c>
      <c r="F20" s="48">
        <f t="shared" si="8"/>
        <v>378940.90613130759</v>
      </c>
      <c r="G20" s="48">
        <f t="shared" si="8"/>
        <v>374261.20817507681</v>
      </c>
      <c r="H20" s="48">
        <f t="shared" si="8"/>
        <v>370721.51021884603</v>
      </c>
      <c r="I20" s="48">
        <f t="shared" si="8"/>
        <v>370041.81226261525</v>
      </c>
      <c r="J20" s="48">
        <f t="shared" si="8"/>
        <v>356492.11430638446</v>
      </c>
      <c r="K20" s="48">
        <f t="shared" si="8"/>
        <v>342942.41635015368</v>
      </c>
      <c r="L20" s="48">
        <f t="shared" si="8"/>
        <v>329392.7183939229</v>
      </c>
      <c r="M20" s="48">
        <f t="shared" si="8"/>
        <v>315843.02043769212</v>
      </c>
      <c r="N20" s="48">
        <f t="shared" si="8"/>
        <v>306963.63537710253</v>
      </c>
      <c r="O20" s="55">
        <f t="shared" si="8"/>
        <v>306963.63537710253</v>
      </c>
    </row>
    <row r="21" spans="1:16" x14ac:dyDescent="0.25">
      <c r="A21" s="10">
        <v>14</v>
      </c>
      <c r="B21" s="39" t="s">
        <v>126</v>
      </c>
      <c r="C21" s="38">
        <f>'Bilanz 31.12.2023'!E11</f>
        <v>50000</v>
      </c>
      <c r="D21" s="38">
        <f>C21</f>
        <v>50000</v>
      </c>
      <c r="E21" s="38">
        <f t="shared" ref="E21:O21" si="9">D21</f>
        <v>50000</v>
      </c>
      <c r="F21" s="38">
        <f t="shared" si="9"/>
        <v>50000</v>
      </c>
      <c r="G21" s="38">
        <f t="shared" si="9"/>
        <v>50000</v>
      </c>
      <c r="H21" s="38">
        <f t="shared" si="9"/>
        <v>50000</v>
      </c>
      <c r="I21" s="38">
        <f t="shared" si="9"/>
        <v>50000</v>
      </c>
      <c r="J21" s="38">
        <f t="shared" si="9"/>
        <v>50000</v>
      </c>
      <c r="K21" s="38">
        <f t="shared" si="9"/>
        <v>50000</v>
      </c>
      <c r="L21" s="38">
        <f t="shared" si="9"/>
        <v>50000</v>
      </c>
      <c r="M21" s="38">
        <f t="shared" si="9"/>
        <v>50000</v>
      </c>
      <c r="N21" s="38">
        <f t="shared" si="9"/>
        <v>50000</v>
      </c>
      <c r="O21" s="40">
        <f t="shared" si="9"/>
        <v>50000</v>
      </c>
    </row>
    <row r="22" spans="1:16" x14ac:dyDescent="0.25">
      <c r="A22" s="10">
        <v>15</v>
      </c>
      <c r="B22" s="39" t="s">
        <v>65</v>
      </c>
      <c r="C22" s="38">
        <f>'Bilanz 31.12.2023'!E12</f>
        <v>87500</v>
      </c>
      <c r="D22" s="38">
        <f>C22+'3. Liqui-Plan 2024 nach Maßn.'!C11+('3. GuV-Plan 2024 nach Maßn.'!C10+'3. GuV-Plan 2024 nach Maßn.'!C11)*-1.19</f>
        <v>56053.326098752033</v>
      </c>
      <c r="E22" s="38">
        <f>D22+'3. Liqui-Plan 2024 nach Maßn.'!D12+('3. GuV-Plan 2024 nach Maßn.'!D10+'3. GuV-Plan 2024 nach Maßn.'!D11)*-1.19</f>
        <v>56053.326098752033</v>
      </c>
      <c r="F22" s="38">
        <f>E22+'3. Liqui-Plan 2024 nach Maßn.'!E12+('3. GuV-Plan 2024 nach Maßn.'!E10+'3. GuV-Plan 2024 nach Maßn.'!E11)*-1.19</f>
        <v>46533.326098752033</v>
      </c>
      <c r="G22" s="38">
        <f>F22+'3. Liqui-Plan 2024 nach Maßn.'!F12+('3. GuV-Plan 2024 nach Maßn.'!F10+'3. GuV-Plan 2024 nach Maßn.'!F11)*-1.19</f>
        <v>46533.326098752033</v>
      </c>
      <c r="H22" s="38">
        <f>G22+'3. Liqui-Plan 2024 nach Maßn.'!G12+('3. GuV-Plan 2024 nach Maßn.'!G10+'3. GuV-Plan 2024 nach Maßn.'!G11)*-1.19</f>
        <v>46533.326098752033</v>
      </c>
      <c r="I22" s="38">
        <f>H22+'3. Liqui-Plan 2024 nach Maßn.'!H12+('3. GuV-Plan 2024 nach Maßn.'!H10+'3. GuV-Plan 2024 nach Maßn.'!H11)*-1.19</f>
        <v>46533.326098752033</v>
      </c>
      <c r="J22" s="38">
        <f>I22+'3. Liqui-Plan 2024 nach Maßn.'!I12+('3. GuV-Plan 2024 nach Maßn.'!I10+'3. GuV-Plan 2024 nach Maßn.'!I11)*-1.19</f>
        <v>46533.326098752033</v>
      </c>
      <c r="K22" s="38">
        <f>J22+'3. Liqui-Plan 2024 nach Maßn.'!J12+('3. GuV-Plan 2024 nach Maßn.'!J10+'3. GuV-Plan 2024 nach Maßn.'!J11)*-1.19</f>
        <v>46533.326098752033</v>
      </c>
      <c r="L22" s="38">
        <f>K22+'3. Liqui-Plan 2024 nach Maßn.'!K12+('3. GuV-Plan 2024 nach Maßn.'!K10+'3. GuV-Plan 2024 nach Maßn.'!K11)*-1.19</f>
        <v>46533.326098752033</v>
      </c>
      <c r="M22" s="38">
        <f>L22+'3. Liqui-Plan 2024 nach Maßn.'!L12+('3. GuV-Plan 2024 nach Maßn.'!L10+'3. GuV-Plan 2024 nach Maßn.'!L11)*-1.19</f>
        <v>46533.326098752033</v>
      </c>
      <c r="N22" s="38">
        <f>M22+'3. Liqui-Plan 2024 nach Maßn.'!M12+('3. GuV-Plan 2024 nach Maßn.'!M10+'3. GuV-Plan 2024 nach Maßn.'!M11)*-1.19</f>
        <v>46533.326098752033</v>
      </c>
      <c r="O22" s="40">
        <f>N22+'3. Liqui-Plan 2024 nach Maßn.'!N12+('3. GuV-Plan 2024 nach Maßn.'!N10+'3. GuV-Plan 2024 nach Maßn.'!N11)*-1.19</f>
        <v>46533.326098752033</v>
      </c>
    </row>
    <row r="23" spans="1:16" x14ac:dyDescent="0.25">
      <c r="A23" s="10">
        <v>16</v>
      </c>
      <c r="B23" s="39" t="s">
        <v>137</v>
      </c>
      <c r="C23" s="38">
        <f>'Bilanz 31.12.2023'!E13</f>
        <v>200000</v>
      </c>
      <c r="D23" s="38">
        <f>C23</f>
        <v>200000</v>
      </c>
      <c r="E23" s="38">
        <f t="shared" ref="E23:O23" si="10">D23</f>
        <v>200000</v>
      </c>
      <c r="F23" s="38">
        <f t="shared" si="10"/>
        <v>200000</v>
      </c>
      <c r="G23" s="38">
        <f t="shared" si="10"/>
        <v>200000</v>
      </c>
      <c r="H23" s="38">
        <f t="shared" si="10"/>
        <v>200000</v>
      </c>
      <c r="I23" s="38">
        <f t="shared" si="10"/>
        <v>200000</v>
      </c>
      <c r="J23" s="38">
        <f t="shared" si="10"/>
        <v>200000</v>
      </c>
      <c r="K23" s="38">
        <f t="shared" si="10"/>
        <v>200000</v>
      </c>
      <c r="L23" s="38">
        <f t="shared" si="10"/>
        <v>200000</v>
      </c>
      <c r="M23" s="38">
        <f t="shared" si="10"/>
        <v>200000</v>
      </c>
      <c r="N23" s="38">
        <f t="shared" si="10"/>
        <v>200000</v>
      </c>
      <c r="O23" s="40">
        <f t="shared" si="10"/>
        <v>200000</v>
      </c>
    </row>
    <row r="24" spans="1:16" x14ac:dyDescent="0.25">
      <c r="A24" s="10">
        <v>17</v>
      </c>
      <c r="B24" s="39" t="s">
        <v>138</v>
      </c>
      <c r="C24" s="38"/>
      <c r="D24" s="38">
        <f>IF('3. Liqui-Plan 2024 nach Maßn.'!C39&lt;0,-'3. Liqui-Plan 2024 nach Maßn.'!C39,0)</f>
        <v>21476.666666666657</v>
      </c>
      <c r="E24" s="38">
        <f>IF('3. Liqui-Plan 2024 nach Maßn.'!D39&lt;0,-'3. Liqui-Plan 2024 nach Maßn.'!D39,0)</f>
        <v>78346.96871043586</v>
      </c>
      <c r="F24" s="38">
        <f>IF('3. Liqui-Plan 2024 nach Maßn.'!E39&lt;0,-'3. Liqui-Plan 2024 nach Maßn.'!E39,0)</f>
        <v>73117.270754205078</v>
      </c>
      <c r="G24" s="38">
        <f>IF('3. Liqui-Plan 2024 nach Maßn.'!F39&lt;0,-'3. Liqui-Plan 2024 nach Maßn.'!F39,0)</f>
        <v>68437.572797974295</v>
      </c>
      <c r="H24" s="38">
        <f>IF('3. Liqui-Plan 2024 nach Maßn.'!G39&lt;0,-'3. Liqui-Plan 2024 nach Maßn.'!G39,0)</f>
        <v>63757.874841743513</v>
      </c>
      <c r="I24" s="38">
        <f>IF('3. Liqui-Plan 2024 nach Maßn.'!H39&lt;0,-'3. Liqui-Plan 2024 nach Maßn.'!H39,0)</f>
        <v>63078.17688551273</v>
      </c>
      <c r="J24" s="38">
        <f>IF('3. Liqui-Plan 2024 nach Maßn.'!I39&lt;0,-'3. Liqui-Plan 2024 nach Maßn.'!I39,0)</f>
        <v>49528.478929281948</v>
      </c>
      <c r="K24" s="38">
        <f>IF('3. Liqui-Plan 2024 nach Maßn.'!J39&lt;0,-'3. Liqui-Plan 2024 nach Maßn.'!J39,0)</f>
        <v>35978.780973051165</v>
      </c>
      <c r="L24" s="38">
        <f>IF('3. Liqui-Plan 2024 nach Maßn.'!K39&lt;0,-'3. Liqui-Plan 2024 nach Maßn.'!K39,0)</f>
        <v>22429.083016820383</v>
      </c>
      <c r="M24" s="38">
        <f>IF('3. Liqui-Plan 2024 nach Maßn.'!L39&lt;0,-'3. Liqui-Plan 2024 nach Maßn.'!L39,0)</f>
        <v>8879.3850605896023</v>
      </c>
      <c r="N24" s="38">
        <f>IF('3. Liqui-Plan 2024 nach Maßn.'!M39&lt;0,-'3. Liqui-Plan 2024 nach Maßn.'!M39,0)</f>
        <v>0</v>
      </c>
      <c r="O24" s="40">
        <f>IF('3. Liqui-Plan 2024 nach Maßn.'!N39&lt;0,-'3. Liqui-Plan 2024 nach Maßn.'!N39,0)</f>
        <v>0</v>
      </c>
    </row>
    <row r="25" spans="1:16" x14ac:dyDescent="0.25">
      <c r="A25" s="10">
        <v>18</v>
      </c>
      <c r="B25" s="39" t="s">
        <v>50</v>
      </c>
      <c r="C25" s="38">
        <f>'Bilanz 31.12.2023'!E14</f>
        <v>7500</v>
      </c>
      <c r="D25" s="38">
        <f>-'3. Liqui-Plan 2024 nach Maßn.'!D24</f>
        <v>7770.3092783505144</v>
      </c>
      <c r="E25" s="38">
        <f>D25+'3. Liqui-Plan 2024 nach Maßn.'!D24-'3. Liqui-Plan 2024 nach Maßn.'!E24</f>
        <v>-779.69072164948739</v>
      </c>
      <c r="F25" s="38">
        <f>E25+'3. Liqui-Plan 2024 nach Maßn.'!E24-'3. Liqui-Plan 2024 nach Maßn.'!F24</f>
        <v>9290.3092783505144</v>
      </c>
      <c r="G25" s="38">
        <f>F25+'3. Liqui-Plan 2024 nach Maßn.'!F24-'3. Liqui-Plan 2024 nach Maßn.'!G24</f>
        <v>9290.3092783505144</v>
      </c>
      <c r="H25" s="38">
        <f>G25+'3. Liqui-Plan 2024 nach Maßn.'!G24-'3. Liqui-Plan 2024 nach Maßn.'!H24</f>
        <v>10430.309278350514</v>
      </c>
      <c r="I25" s="38">
        <f>H25+'3. Liqui-Plan 2024 nach Maßn.'!H24-'3. Liqui-Plan 2024 nach Maßn.'!I24</f>
        <v>10430.309278350514</v>
      </c>
      <c r="J25" s="38">
        <f>I25+'3. Liqui-Plan 2024 nach Maßn.'!I24-'3. Liqui-Plan 2024 nach Maßn.'!J24</f>
        <v>10430.309278350514</v>
      </c>
      <c r="K25" s="38">
        <f>J25+'3. Liqui-Plan 2024 nach Maßn.'!J24-'3. Liqui-Plan 2024 nach Maßn.'!K24</f>
        <v>10430.309278350514</v>
      </c>
      <c r="L25" s="38">
        <f>K25+'3. Liqui-Plan 2024 nach Maßn.'!K24-'3. Liqui-Plan 2024 nach Maßn.'!L24</f>
        <v>10430.309278350514</v>
      </c>
      <c r="M25" s="38">
        <f>L25+'3. Liqui-Plan 2024 nach Maßn.'!L24-'3. Liqui-Plan 2024 nach Maßn.'!M24</f>
        <v>10430.309278350514</v>
      </c>
      <c r="N25" s="38">
        <f>M25+'3. Liqui-Plan 2024 nach Maßn.'!M24-'3. Liqui-Plan 2024 nach Maßn.'!N24</f>
        <v>10430.309278350514</v>
      </c>
      <c r="O25" s="40">
        <f>N25</f>
        <v>10430.309278350514</v>
      </c>
    </row>
    <row r="26" spans="1:16" x14ac:dyDescent="0.25">
      <c r="B26" s="39"/>
      <c r="C26" s="38"/>
      <c r="D26" s="38"/>
      <c r="E26" s="38"/>
      <c r="F26" s="38"/>
      <c r="G26" s="38"/>
      <c r="H26" s="38"/>
      <c r="I26" s="38"/>
      <c r="O26" s="16"/>
    </row>
    <row r="27" spans="1:16" s="1" customFormat="1" x14ac:dyDescent="0.25">
      <c r="A27" s="10">
        <v>19</v>
      </c>
      <c r="B27" s="19" t="s">
        <v>54</v>
      </c>
      <c r="C27" s="31">
        <f>C15+C20</f>
        <v>350000</v>
      </c>
      <c r="D27" s="31">
        <f t="shared" ref="D27:O27" si="11">D15+D20</f>
        <v>335300.30204376922</v>
      </c>
      <c r="E27" s="31">
        <f t="shared" si="11"/>
        <v>383620.60408753838</v>
      </c>
      <c r="F27" s="31">
        <f t="shared" si="11"/>
        <v>378940.90613130759</v>
      </c>
      <c r="G27" s="31">
        <f t="shared" si="11"/>
        <v>374261.20817507681</v>
      </c>
      <c r="H27" s="31">
        <f t="shared" si="11"/>
        <v>370721.51021884603</v>
      </c>
      <c r="I27" s="31">
        <f t="shared" si="11"/>
        <v>370041.81226261525</v>
      </c>
      <c r="J27" s="31">
        <f t="shared" si="11"/>
        <v>356492.11430638446</v>
      </c>
      <c r="K27" s="31">
        <f t="shared" si="11"/>
        <v>342942.41635015368</v>
      </c>
      <c r="L27" s="31">
        <f t="shared" si="11"/>
        <v>329392.7183939229</v>
      </c>
      <c r="M27" s="31">
        <f t="shared" si="11"/>
        <v>318078.33333333326</v>
      </c>
      <c r="N27" s="31">
        <f t="shared" si="11"/>
        <v>320144.47956230777</v>
      </c>
      <c r="O27" s="32">
        <f t="shared" si="11"/>
        <v>331090.01085187192</v>
      </c>
      <c r="P27" s="10"/>
    </row>
    <row r="28" spans="1:16" s="3" customFormat="1" ht="12" x14ac:dyDescent="0.25">
      <c r="A28" s="10">
        <v>20</v>
      </c>
      <c r="B28" s="42" t="s">
        <v>217</v>
      </c>
      <c r="C28" s="44">
        <f t="shared" ref="C28:O28" si="12">C27-C13</f>
        <v>0</v>
      </c>
      <c r="D28" s="44">
        <f t="shared" si="12"/>
        <v>0</v>
      </c>
      <c r="E28" s="44">
        <f t="shared" si="12"/>
        <v>0</v>
      </c>
      <c r="F28" s="44">
        <f t="shared" si="12"/>
        <v>0</v>
      </c>
      <c r="G28" s="44">
        <f t="shared" si="12"/>
        <v>0</v>
      </c>
      <c r="H28" s="44">
        <f t="shared" si="12"/>
        <v>0</v>
      </c>
      <c r="I28" s="44">
        <f t="shared" si="12"/>
        <v>0</v>
      </c>
      <c r="J28" s="44">
        <f t="shared" si="12"/>
        <v>0</v>
      </c>
      <c r="K28" s="44">
        <f t="shared" si="12"/>
        <v>0</v>
      </c>
      <c r="L28" s="44">
        <f t="shared" si="12"/>
        <v>0</v>
      </c>
      <c r="M28" s="44">
        <f t="shared" si="12"/>
        <v>0</v>
      </c>
      <c r="N28" s="44">
        <f t="shared" si="12"/>
        <v>0</v>
      </c>
      <c r="O28" s="44">
        <f t="shared" si="12"/>
        <v>0</v>
      </c>
      <c r="P28" s="10"/>
    </row>
    <row r="29" spans="1:16" x14ac:dyDescent="0.25">
      <c r="A29"/>
      <c r="B29" s="11" t="s">
        <v>67</v>
      </c>
    </row>
    <row r="30" spans="1:16" x14ac:dyDescent="0.25">
      <c r="A30"/>
      <c r="B30" s="10" t="s">
        <v>105</v>
      </c>
    </row>
    <row r="31" spans="1:16" x14ac:dyDescent="0.25">
      <c r="B31" s="11" t="s">
        <v>215</v>
      </c>
    </row>
    <row r="32" spans="1:16" x14ac:dyDescent="0.25">
      <c r="B32" s="11" t="s">
        <v>247</v>
      </c>
    </row>
    <row r="33" spans="2:2" x14ac:dyDescent="0.25">
      <c r="B33" s="11" t="s">
        <v>160</v>
      </c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</sheetData>
  <pageMargins left="0.49" right="0.5" top="0.64" bottom="0.65" header="0.4921259845" footer="0.4921259845"/>
  <pageSetup paperSize="9" scale="64" orientation="landscape" horizontalDpi="4294967293" r:id="rId1"/>
  <headerFooter alignWithMargins="0">
    <oddFooter>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Bilanz 31.12.2023</vt:lpstr>
      <vt:lpstr>Vorlage GuV-Plan 2024</vt:lpstr>
      <vt:lpstr>Vorlage Liqui-Plan 2024</vt:lpstr>
      <vt:lpstr>Vorlage Bilanz-Plan 2024</vt:lpstr>
      <vt:lpstr>1. GuV-Plan 2024 vor Maßn.</vt:lpstr>
      <vt:lpstr>1. Liqui-Plan 2024 vor Maßn.</vt:lpstr>
      <vt:lpstr>1. Bilanz-Plan 2024 vor Maßn.</vt:lpstr>
      <vt:lpstr>2.1 Deckungsbeitragsrechnung</vt:lpstr>
      <vt:lpstr>2.2 Effekte GuV</vt:lpstr>
      <vt:lpstr>2.2 Effekte Liquidität</vt:lpstr>
      <vt:lpstr>2.2 Maßnahmenplan</vt:lpstr>
      <vt:lpstr>3. GuV-Plan 2024 nach Maßn.</vt:lpstr>
      <vt:lpstr>3. Liqui-Plan 2024 nach Maßn.</vt:lpstr>
      <vt:lpstr>3. Bilanz-Plan 2024 nach Maßn.</vt:lpstr>
    </vt:vector>
  </TitlesOfParts>
  <Company>Fachhochschule Heidelberg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Henning Werner</cp:lastModifiedBy>
  <cp:lastPrinted>2021-03-19T13:31:33Z</cp:lastPrinted>
  <dcterms:created xsi:type="dcterms:W3CDTF">2009-07-11T12:02:16Z</dcterms:created>
  <dcterms:modified xsi:type="dcterms:W3CDTF">2024-03-27T13:28:15Z</dcterms:modified>
</cp:coreProperties>
</file>